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1080" windowWidth="27795" windowHeight="11625" activeTab="1"/>
  </bookViews>
  <sheets>
    <sheet name="Проектная часть" sheetId="3" r:id="rId1"/>
    <sheet name="Процессная часть" sheetId="4" r:id="rId2"/>
  </sheets>
  <definedNames>
    <definedName name="_xlnm.Print_Titles" localSheetId="0">'Проектная часть'!$4:$7</definedName>
    <definedName name="_xlnm.Print_Titles" localSheetId="1">'Процессная часть'!$4:$7</definedName>
    <definedName name="_xlnm.Print_Area" localSheetId="0">'Проектная часть'!$A$1:$M$41</definedName>
    <definedName name="_xlnm.Print_Area" localSheetId="1">'Процессная часть'!$A$1:$M$105</definedName>
  </definedNames>
  <calcPr calcId="125725" iterate="1"/>
</workbook>
</file>

<file path=xl/calcChain.xml><?xml version="1.0" encoding="utf-8"?>
<calcChain xmlns="http://schemas.openxmlformats.org/spreadsheetml/2006/main">
  <c r="G70" i="4"/>
  <c r="D81" l="1"/>
  <c r="D70"/>
  <c r="E33" i="3" l="1"/>
  <c r="F33"/>
  <c r="G33"/>
  <c r="H33"/>
  <c r="E10"/>
  <c r="J114" i="4"/>
  <c r="J115"/>
  <c r="E116"/>
  <c r="E102"/>
  <c r="H102"/>
  <c r="G87"/>
  <c r="D87" s="1"/>
  <c r="G75"/>
  <c r="G76"/>
  <c r="D76"/>
  <c r="D72"/>
  <c r="H65"/>
  <c r="G65"/>
  <c r="D65" s="1"/>
  <c r="F65"/>
  <c r="F102" s="1"/>
  <c r="E64"/>
  <c r="F64"/>
  <c r="G64"/>
  <c r="H64"/>
  <c r="E63"/>
  <c r="F63"/>
  <c r="G63"/>
  <c r="H63"/>
  <c r="F62"/>
  <c r="G62"/>
  <c r="H62"/>
  <c r="E62"/>
  <c r="D62" s="1"/>
  <c r="D49"/>
  <c r="D45"/>
  <c r="D35"/>
  <c r="D31"/>
  <c r="D32"/>
  <c r="D33"/>
  <c r="D29"/>
  <c r="D25"/>
  <c r="G18"/>
  <c r="D18" s="1"/>
  <c r="G16"/>
  <c r="D14"/>
  <c r="D13"/>
  <c r="D53"/>
  <c r="D39"/>
  <c r="D57"/>
  <c r="D56"/>
  <c r="D55"/>
  <c r="D54"/>
  <c r="D59"/>
  <c r="D60"/>
  <c r="D61"/>
  <c r="D58"/>
  <c r="F116" l="1"/>
  <c r="G102"/>
  <c r="E30" i="3"/>
  <c r="D33"/>
  <c r="H116" i="4"/>
  <c r="D63"/>
  <c r="D64"/>
  <c r="D41"/>
  <c r="G116" l="1"/>
  <c r="I116" s="1"/>
  <c r="K116" s="1"/>
  <c r="D102"/>
  <c r="D22"/>
  <c r="D116" l="1"/>
  <c r="H97"/>
  <c r="G97"/>
  <c r="F97"/>
  <c r="E97"/>
  <c r="H96"/>
  <c r="G96"/>
  <c r="F96"/>
  <c r="E96"/>
  <c r="H95"/>
  <c r="G95"/>
  <c r="F95"/>
  <c r="E95"/>
  <c r="D93"/>
  <c r="D92"/>
  <c r="D91"/>
  <c r="H86"/>
  <c r="G86"/>
  <c r="F86"/>
  <c r="E86"/>
  <c r="H85"/>
  <c r="G85"/>
  <c r="F85"/>
  <c r="E85"/>
  <c r="H84"/>
  <c r="G84"/>
  <c r="F84"/>
  <c r="E84"/>
  <c r="D82"/>
  <c r="D80"/>
  <c r="H75"/>
  <c r="F75"/>
  <c r="E75"/>
  <c r="H74"/>
  <c r="G74"/>
  <c r="G100" s="1"/>
  <c r="G114" s="1"/>
  <c r="F74"/>
  <c r="E74"/>
  <c r="H73"/>
  <c r="G73"/>
  <c r="F73"/>
  <c r="E73"/>
  <c r="D71"/>
  <c r="D69"/>
  <c r="D52"/>
  <c r="D51"/>
  <c r="D50"/>
  <c r="D48"/>
  <c r="D47"/>
  <c r="D46"/>
  <c r="D44"/>
  <c r="D43"/>
  <c r="D42"/>
  <c r="D40"/>
  <c r="D38"/>
  <c r="D34"/>
  <c r="D30"/>
  <c r="D28"/>
  <c r="D27"/>
  <c r="D26"/>
  <c r="D24"/>
  <c r="D23"/>
  <c r="H17"/>
  <c r="G17"/>
  <c r="G101" s="1"/>
  <c r="G115" s="1"/>
  <c r="F17"/>
  <c r="E17"/>
  <c r="H16"/>
  <c r="F16"/>
  <c r="F100" s="1"/>
  <c r="F114" s="1"/>
  <c r="E16"/>
  <c r="H15"/>
  <c r="G15"/>
  <c r="F15"/>
  <c r="E15"/>
  <c r="D12"/>
  <c r="D11"/>
  <c r="H101" l="1"/>
  <c r="H115" s="1"/>
  <c r="E101"/>
  <c r="E100"/>
  <c r="F101"/>
  <c r="F115" s="1"/>
  <c r="H100"/>
  <c r="H114" s="1"/>
  <c r="D74"/>
  <c r="D75"/>
  <c r="E99"/>
  <c r="E113" s="1"/>
  <c r="D16"/>
  <c r="D96"/>
  <c r="D85"/>
  <c r="H99"/>
  <c r="H113" s="1"/>
  <c r="F99"/>
  <c r="F113" s="1"/>
  <c r="G99"/>
  <c r="G113" s="1"/>
  <c r="D73"/>
  <c r="D84"/>
  <c r="D95"/>
  <c r="D86"/>
  <c r="D97"/>
  <c r="D15"/>
  <c r="D17"/>
  <c r="G14" i="3"/>
  <c r="D113" i="4" l="1"/>
  <c r="I113"/>
  <c r="E114"/>
  <c r="D100"/>
  <c r="E115"/>
  <c r="D101"/>
  <c r="D99"/>
  <c r="E11" i="3"/>
  <c r="E31" s="1"/>
  <c r="F11"/>
  <c r="F31" s="1"/>
  <c r="G11"/>
  <c r="G31" s="1"/>
  <c r="H11"/>
  <c r="H31" s="1"/>
  <c r="E12"/>
  <c r="E32" s="1"/>
  <c r="F12"/>
  <c r="F32" s="1"/>
  <c r="G12"/>
  <c r="G32" s="1"/>
  <c r="H12"/>
  <c r="H32" s="1"/>
  <c r="F10"/>
  <c r="G10"/>
  <c r="G30" s="1"/>
  <c r="H10"/>
  <c r="H30" s="1"/>
  <c r="D20"/>
  <c r="D19"/>
  <c r="D18"/>
  <c r="D16"/>
  <c r="D15"/>
  <c r="D14"/>
  <c r="D115" i="4" l="1"/>
  <c r="I115"/>
  <c r="K115" s="1"/>
  <c r="F30" i="3"/>
  <c r="D10"/>
  <c r="D32"/>
  <c r="D31"/>
  <c r="I114" i="4"/>
  <c r="K114" s="1"/>
  <c r="D114"/>
  <c r="D11" i="3" l="1"/>
  <c r="D12"/>
  <c r="D30" l="1"/>
  <c r="F109" i="4" l="1"/>
  <c r="E110"/>
  <c r="E111"/>
  <c r="G111"/>
  <c r="G110" l="1"/>
  <c r="H110"/>
  <c r="H109"/>
  <c r="G109"/>
  <c r="H111"/>
  <c r="E109"/>
  <c r="F111"/>
  <c r="F110"/>
  <c r="D111"/>
  <c r="D110"/>
  <c r="D109"/>
</calcChain>
</file>

<file path=xl/sharedStrings.xml><?xml version="1.0" encoding="utf-8"?>
<sst xmlns="http://schemas.openxmlformats.org/spreadsheetml/2006/main" count="405" uniqueCount="127">
  <si>
    <t>№ п/п</t>
  </si>
  <si>
    <t>2025год</t>
  </si>
  <si>
    <t>2026год</t>
  </si>
  <si>
    <t>3. Структура муниципальной программы</t>
  </si>
  <si>
    <t>Объем финансового обеспечения по годам реализации, тыс. рублей</t>
  </si>
  <si>
    <t>Результат реализации мероприятия</t>
  </si>
  <si>
    <t>Единица измерения (по ОКЕИ)</t>
  </si>
  <si>
    <t>всего</t>
  </si>
  <si>
    <t>КБ</t>
  </si>
  <si>
    <t>МБ</t>
  </si>
  <si>
    <t>ВБИ</t>
  </si>
  <si>
    <t>2027год</t>
  </si>
  <si>
    <t>X</t>
  </si>
  <si>
    <t>Результат реализации</t>
  </si>
  <si>
    <t>мероприятия</t>
  </si>
  <si>
    <t>ФБ</t>
  </si>
  <si>
    <t>2025 год</t>
  </si>
  <si>
    <t>2026 год</t>
  </si>
  <si>
    <t>1.1</t>
  </si>
  <si>
    <t>1.1.1</t>
  </si>
  <si>
    <t>2.1</t>
  </si>
  <si>
    <t>3</t>
  </si>
  <si>
    <t>3.1</t>
  </si>
  <si>
    <t>3.1. Проектная часть</t>
  </si>
  <si>
    <r>
      <t>Наименование мероприятия</t>
    </r>
    <r>
      <rPr>
        <vertAlign val="superscript"/>
        <sz val="12"/>
        <color theme="1"/>
        <rFont val="Times New Roman"/>
        <family val="1"/>
        <charset val="204"/>
      </rPr>
      <t/>
    </r>
  </si>
  <si>
    <r>
      <t>в разрезе источников финансирования</t>
    </r>
    <r>
      <rPr>
        <vertAlign val="superscript"/>
        <sz val="12"/>
        <color theme="1"/>
        <rFont val="Times New Roman"/>
        <family val="1"/>
        <charset val="204"/>
      </rPr>
      <t/>
    </r>
  </si>
  <si>
    <t>1</t>
  </si>
  <si>
    <t>Год реализации</t>
  </si>
  <si>
    <t xml:space="preserve">ФБ    </t>
  </si>
  <si>
    <t>Значения результата реализации мероприятия по годам</t>
  </si>
  <si>
    <t>Связь с показателями целей муниципальной программы</t>
  </si>
  <si>
    <r>
      <t>3.2. Процессная часть</t>
    </r>
    <r>
      <rPr>
        <vertAlign val="superscript"/>
        <sz val="14"/>
        <color theme="1"/>
        <rFont val="Times New Roman"/>
        <family val="1"/>
        <charset val="204"/>
      </rPr>
      <t/>
    </r>
  </si>
  <si>
    <t>2</t>
  </si>
  <si>
    <t>Всего процессная часть</t>
  </si>
  <si>
    <t>Всего проектная часть</t>
  </si>
  <si>
    <t>Единица измерения (по ОКЕИ</t>
  </si>
  <si>
    <t>Общая характеристика, наименование мероприятия</t>
  </si>
  <si>
    <t>Ответственный за достижение результата</t>
  </si>
  <si>
    <t>2027 год</t>
  </si>
  <si>
    <t>Отдел по физической культуре и спорту администрации МО Кавказский район</t>
  </si>
  <si>
    <t>Администрация МО Кавказский район</t>
  </si>
  <si>
    <t>человек</t>
  </si>
  <si>
    <t>1.1.2</t>
  </si>
  <si>
    <t>Задача муниципальной программы - сохранение и улучшение физического здоровья жителей Кавказского района</t>
  </si>
  <si>
    <t>Ответственный за реализацию комплекса процессных мероприятий - отдел по физической культуре и спорту администрации муниципального образования Кавказский район</t>
  </si>
  <si>
    <t>Расходы на обеспечение функций органов местного самоуправления в сфере физической культуры и спорта</t>
  </si>
  <si>
    <t>Выполнены функции учреждений, подведомственных отделу по физической культуре и спорту администрации МО Кавказский район</t>
  </si>
  <si>
    <t>Отдел по физической культуре и спорту администрации МО Кавказский район, учреждения подведомственные отделу по физической культуре и спорту</t>
  </si>
  <si>
    <t>Ответственный за реализацию комплекса процессных мероприятий -отдел по физической культуре и спорту администрации муниципального образования Кавказский район</t>
  </si>
  <si>
    <t>2.2</t>
  </si>
  <si>
    <t>Расходы на обеспечение деятельности (оказание услуг) муниципальных учреждений спортивной направленности</t>
  </si>
  <si>
    <t>Реализация мероприятий в области физической культуры и спорта, наказы избирателей</t>
  </si>
  <si>
    <t>Осуществление отдельных полномочий Краснодарского края по предоставлению социальной поддержки отдельным  категориям работников муниципальных физкультурно-спортивных организаций, осуществляющих подготовку спортивного резерва, и муниципальных образовательных организаций дополнительного образования детей Краснодарского края отраслей "Образование" и "Физическая культура и спорт"</t>
  </si>
  <si>
    <t>Мероприятия, направленные на финансирование муниципальных организаций отрасли "Физическая культура и спорт", осуществляющих спортивную подготовку и реализующих программы спортивной подготовки в соотвествии с требованиями федеральных  стандартов спортивной подготовки</t>
  </si>
  <si>
    <t>Мероприятия, направленные на обеспечение условий для развития физической культуры и массового спорта в части оплаты труда инструкторов по спорту.</t>
  </si>
  <si>
    <t>2.4</t>
  </si>
  <si>
    <t>2.5</t>
  </si>
  <si>
    <t>4</t>
  </si>
  <si>
    <t>Расходы на организацию и проведение мероприятий в области физической культуры и спорта</t>
  </si>
  <si>
    <t>5</t>
  </si>
  <si>
    <t>5.1</t>
  </si>
  <si>
    <t xml:space="preserve"> -</t>
  </si>
  <si>
    <t>Итого по комплексу процессных мероприятий</t>
  </si>
  <si>
    <t xml:space="preserve">Выполнены функции отдела по физической культуре и спорту </t>
  </si>
  <si>
    <t xml:space="preserve">единица </t>
  </si>
  <si>
    <t>единица</t>
  </si>
  <si>
    <t>процент</t>
  </si>
  <si>
    <t>Предоставление субсидий бюджетным, автономным учреждениям и иным некоммерческим организациям</t>
  </si>
  <si>
    <t xml:space="preserve"> - </t>
  </si>
  <si>
    <t>Комплекс процессных мероприятий - руководство и управление в сфере физической культуры и спорта</t>
  </si>
  <si>
    <t>Комплекс процессных мероприятий — реализация программ в области физической культуры и спорта</t>
  </si>
  <si>
    <t>2.3</t>
  </si>
  <si>
    <t>х</t>
  </si>
  <si>
    <t>Задача муниципальной программы - достижение высоких результатов на соревнованиях спортсменами МО Кавказский район</t>
  </si>
  <si>
    <t>Комплекс процессных мероприятий — организация и проведение спортивно-массовых и физкультурно-оздоровительных мероприятий</t>
  </si>
  <si>
    <t>Задача муниципальной программы - вовлечение молодёжи в систематические занятия спортом, рост спортивного мастерства спортсменов района</t>
  </si>
  <si>
    <t>Комплекс процессных мероприятий — обеспечение условий для развития физической культуры и массового спорта, организация и проведение  физкультурно-оздоровительных и спортивных мероприятий</t>
  </si>
  <si>
    <t>Выполнены функции МКУ "Клуб по спортивно-массовой и физкультурно-оздоровительной работе"</t>
  </si>
  <si>
    <t>Произведена оплате труда  инструкторов по спорту физкультурно - спортивных организаций, занимающих должности, не отнесенные к должностям муниципальной службы</t>
  </si>
  <si>
    <t>п.1.1.1-п.1.1.3</t>
  </si>
  <si>
    <t>п.1.1.1</t>
  </si>
  <si>
    <t>Задача муниципальной программы - повышение качества и расширение спектра муниципальных услуг в сфере физической культуры и спорта; повышение эффективности и результативности бюджетных расходов на оказание муниципальных услуг в сфере физической культуры и спорта</t>
  </si>
  <si>
    <t>Комплекс процессных мероприятий — предоставление субсидий физкультурно-спортивным организациям по игровым видам спорта (в том числе клубам и центрам)</t>
  </si>
  <si>
    <t xml:space="preserve">*Указывается статус: </t>
  </si>
  <si>
    <t xml:space="preserve">1 - в рамках муниципального проекта, обеспечивающего достижение и (или) вклад в достижение целей и (или) показателей и реализацию результатов регионального и (или) федерального проекта, входящего в состав национального проекта; </t>
  </si>
  <si>
    <t xml:space="preserve">2 - в рамках муниципального проекта, обеспечивающего достижение и (или) вклад в достижение целей и (или) показателей и реализацию результатов регионального и (или) федерального проекта, являющегося структурным элементом, государственной программы Российской Федерации и не входящего в состав национального проекта; </t>
  </si>
  <si>
    <t>3 - в рамках муниципального проекта, не направленного на обеспечение достижения и (или) вклад в достижение целей и (или) показателей и реализацию регионального проекта.</t>
  </si>
  <si>
    <t>Мероприятия, реализуемые в рамках муниципального проекта "Обеспечение инфраструктурой в сфере физической культуры и спорта".   Статус проекта -3</t>
  </si>
  <si>
    <t>Капитальный ремонт зданий крытого бассейна МБУ ДО СШ «Буревестник» в г. Кропоткине, по ул. Железнодорожной, 2А, (Литер А)</t>
  </si>
  <si>
    <t>Задача муниципальной программы - повышение эффективности функционирования учреждений и организаций сферы физической культуры и спорта</t>
  </si>
  <si>
    <t>осуществлен капитальный ремонт зданий крытого бассейна</t>
  </si>
  <si>
    <t>2.6</t>
  </si>
  <si>
    <t xml:space="preserve">Осуществление ремонта зданий, сооружений, ограждения территории и благоустройство территорий, прилегающих к зданиям и сооружениям муниципальных организаций  </t>
  </si>
  <si>
    <t>2.7</t>
  </si>
  <si>
    <t>Укрепление материально-технической базы муниципальных спортивных учреждений района</t>
  </si>
  <si>
    <t>2.8</t>
  </si>
  <si>
    <t>Осуществление отдельных государственных полномочий по предоставлению мер социальной поддержки в виде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 на территории Краснодарского края</t>
  </si>
  <si>
    <t>Выполнен календарный план официальных спортивных мероприятий и мероприятий, проводимых министерством физической культуры и спорта Краснодарского края</t>
  </si>
  <si>
    <t xml:space="preserve">Подготовлены  спортсмены для участия в муниципальных и краевых соревнованиях </t>
  </si>
  <si>
    <t xml:space="preserve">Предоставлена  социальная поддержка молодым и заслуженным отдельным категориям работников спортивных школ </t>
  </si>
  <si>
    <t>Капитальный ремонт зданий крытого бассейна МБУ ДО СШ «Буревестник» в г. Кропоткине, по ул. Железнодорожной, 2А, (Литер А) (софинансирование)</t>
  </si>
  <si>
    <t>Капитальный ремонт зданий крытого бассейна МБУ ДО СШ «Буревестник» в г. Кропоткине, по ул. Железнодорожной, 2А, (Литер А) (дополнительные средства)</t>
  </si>
  <si>
    <t>2.9</t>
  </si>
  <si>
    <t>единиц</t>
  </si>
  <si>
    <t>Обустройство многофункциональной спортивно-игровой площадки, по адресу: РФ, Краснодарский край, Кавказский район, Мирское с/п, пер. Центральный, 11 (неисполненные ассигнования за 2024 год, по решению арбитражного суда)</t>
  </si>
  <si>
    <t>Обустроена многофункциональная спортивно-игровая площадка</t>
  </si>
  <si>
    <t>Спортивные учреждения материально-технически обеспечены, в том числе спортивно- технологическимоборудованием, инвентарем и экипировкой</t>
  </si>
  <si>
    <t>Пройден углубленный медицинский осмотр и медицинский осмотр спортсменов спортивных школ</t>
  </si>
  <si>
    <t>2028год</t>
  </si>
  <si>
    <t>2028 год</t>
  </si>
  <si>
    <t>2.10</t>
  </si>
  <si>
    <t>Обустройство малой спортивной площадки ГТО в г. Кропоткине</t>
  </si>
  <si>
    <t>Обустроена малая спортивная площадка ГТО</t>
  </si>
  <si>
    <t>1.2</t>
  </si>
  <si>
    <t>Капитальный ремонт помещений здания МБУ ДО СШ «Юность» г. Кропоткин ул. Красная 64 (софинансирование)</t>
  </si>
  <si>
    <t>1.3</t>
  </si>
  <si>
    <t>Осуществлен капитальный ремонт помещений здания МБУ ДО СШ "Юность"</t>
  </si>
  <si>
    <t>Капитальный ремонт искусственного футбольного поля стадиона (литер Г4) МБУ ДО СШ № 1 расположенного по адресу: Краснодарский край, Кавказский район, г.Кропоткин, по ул. Железнодорожной, 2а (софинансирование)</t>
  </si>
  <si>
    <t xml:space="preserve">Осуществлён капитальный ремонт искусственного футбольного поля стадиона (литер Г4) МБУ ДО СШ № 1 </t>
  </si>
  <si>
    <t>Выполнены работы по ремонту, материально-техническому обеспечению спортивных школ</t>
  </si>
  <si>
    <t>Оказана поддержка в виде компенсации расходов на оплату жилых помещений, отопления и освещения педагогическим работникам  спортивных учреждений района и членам их семей</t>
  </si>
  <si>
    <t>Осуществлен текущий ремонт и  благоустройство территории в спортивных организациях,  в том числе разработана проектно-сметная документация, выполнен ремонт оборудования и иные расходы, связанные с ремонтом</t>
  </si>
  <si>
    <t>4.1</t>
  </si>
  <si>
    <t>А.Г. Синегубова</t>
  </si>
  <si>
    <t>Заместитель главы муниципального образования Кавказский муниципальный район Краснодарского края</t>
  </si>
  <si>
    <t xml:space="preserve">Приложение 1
к постановлению администрации муниципального образования Кавказский муниципальный район Краснодарского края
от 25.06.2026 № 1041
</t>
  </si>
  <si>
    <t xml:space="preserve">Приложение 2
к постановлению администрации муниципального образования Кавказский муниципальный район Краснодарского края
от 25.06.2026 № 1041
</t>
  </si>
</sst>
</file>

<file path=xl/styles.xml><?xml version="1.0" encoding="utf-8"?>
<styleSheet xmlns="http://schemas.openxmlformats.org/spreadsheetml/2006/main">
  <numFmts count="1">
    <numFmt numFmtId="164" formatCode="0.0"/>
  </numFmts>
  <fonts count="11">
    <font>
      <sz val="11"/>
      <color theme="1"/>
      <name val="Calibri"/>
      <family val="2"/>
      <charset val="204"/>
      <scheme val="minor"/>
    </font>
    <font>
      <vertAlign val="superscript"/>
      <sz val="12"/>
      <color theme="1"/>
      <name val="Times New Roman"/>
      <family val="1"/>
      <charset val="204"/>
    </font>
    <font>
      <vertAlign val="superscript"/>
      <sz val="14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6"/>
      <color rgb="FFFF000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8" fillId="0" borderId="0"/>
  </cellStyleXfs>
  <cellXfs count="75">
    <xf numFmtId="0" fontId="0" fillId="0" borderId="0" xfId="0"/>
    <xf numFmtId="0" fontId="6" fillId="0" borderId="0" xfId="0" applyFont="1"/>
    <xf numFmtId="0" fontId="5" fillId="0" borderId="0" xfId="0" applyFont="1" applyAlignment="1">
      <alignment horizontal="right"/>
    </xf>
    <xf numFmtId="0" fontId="6" fillId="0" borderId="0" xfId="0" applyFont="1" applyAlignment="1">
      <alignment horizontal="center" vertical="center"/>
    </xf>
    <xf numFmtId="0" fontId="6" fillId="3" borderId="0" xfId="0" applyFont="1" applyFill="1"/>
    <xf numFmtId="0" fontId="6" fillId="0" borderId="0" xfId="0" applyFont="1" applyAlignment="1">
      <alignment vertical="center" wrapText="1"/>
    </xf>
    <xf numFmtId="0" fontId="6" fillId="0" borderId="0" xfId="0" applyFont="1" applyBorder="1" applyAlignment="1">
      <alignment vertical="center" wrapText="1"/>
    </xf>
    <xf numFmtId="49" fontId="4" fillId="2" borderId="0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49" fontId="4" fillId="0" borderId="0" xfId="0" applyNumberFormat="1" applyFont="1" applyAlignment="1">
      <alignment horizontal="justify" vertical="center"/>
    </xf>
    <xf numFmtId="49" fontId="6" fillId="0" borderId="0" xfId="0" applyNumberFormat="1" applyFont="1"/>
    <xf numFmtId="164" fontId="4" fillId="2" borderId="1" xfId="0" applyNumberFormat="1" applyFont="1" applyFill="1" applyBorder="1" applyAlignment="1">
      <alignment horizontal="center" vertical="center" wrapText="1"/>
    </xf>
    <xf numFmtId="164" fontId="4" fillId="3" borderId="1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Alignment="1">
      <alignment vertical="center"/>
    </xf>
    <xf numFmtId="0" fontId="6" fillId="0" borderId="0" xfId="0" applyFont="1"/>
    <xf numFmtId="0" fontId="4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4" fillId="3" borderId="0" xfId="0" applyNumberFormat="1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164" fontId="6" fillId="0" borderId="0" xfId="0" applyNumberFormat="1" applyFont="1" applyAlignment="1">
      <alignment horizontal="center" vertical="center"/>
    </xf>
    <xf numFmtId="49" fontId="6" fillId="3" borderId="0" xfId="0" applyNumberFormat="1" applyFont="1" applyFill="1"/>
    <xf numFmtId="0" fontId="6" fillId="3" borderId="0" xfId="0" applyFont="1" applyFill="1" applyAlignment="1">
      <alignment horizontal="center" vertical="center"/>
    </xf>
    <xf numFmtId="49" fontId="4" fillId="3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164" fontId="4" fillId="2" borderId="0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164" fontId="4" fillId="3" borderId="2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/>
    </xf>
    <xf numFmtId="49" fontId="4" fillId="3" borderId="0" xfId="0" applyNumberFormat="1" applyFont="1" applyFill="1" applyAlignment="1">
      <alignment horizontal="left" vertical="center"/>
    </xf>
    <xf numFmtId="49" fontId="4" fillId="3" borderId="1" xfId="0" applyNumberFormat="1" applyFont="1" applyFill="1" applyBorder="1" applyAlignment="1">
      <alignment horizontal="center" vertical="center" wrapText="1"/>
    </xf>
    <xf numFmtId="0" fontId="6" fillId="0" borderId="0" xfId="0" applyFont="1"/>
    <xf numFmtId="0" fontId="6" fillId="3" borderId="0" xfId="0" applyFont="1" applyFill="1"/>
    <xf numFmtId="0" fontId="4" fillId="3" borderId="2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/>
    </xf>
    <xf numFmtId="0" fontId="9" fillId="0" borderId="0" xfId="2" applyFont="1" applyAlignment="1">
      <alignment horizontal="left" wrapText="1"/>
    </xf>
    <xf numFmtId="0" fontId="4" fillId="2" borderId="1" xfId="0" applyFont="1" applyFill="1" applyBorder="1" applyAlignment="1">
      <alignment horizontal="center" vertical="center" wrapText="1"/>
    </xf>
    <xf numFmtId="49" fontId="4" fillId="3" borderId="2" xfId="0" applyNumberFormat="1" applyFont="1" applyFill="1" applyBorder="1" applyAlignment="1">
      <alignment horizontal="center" vertical="center" wrapText="1"/>
    </xf>
    <xf numFmtId="49" fontId="4" fillId="3" borderId="4" xfId="0" applyNumberFormat="1" applyFont="1" applyFill="1" applyBorder="1" applyAlignment="1">
      <alignment horizontal="center" vertical="center" wrapText="1"/>
    </xf>
    <xf numFmtId="49" fontId="4" fillId="3" borderId="3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3" borderId="0" xfId="0" applyFont="1" applyFill="1" applyAlignment="1">
      <alignment horizontal="justify" vertical="top" wrapText="1"/>
    </xf>
    <xf numFmtId="0" fontId="4" fillId="2" borderId="1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10" fillId="3" borderId="8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/>
    </xf>
    <xf numFmtId="49" fontId="4" fillId="3" borderId="0" xfId="0" applyNumberFormat="1" applyFont="1" applyFill="1" applyAlignment="1">
      <alignment horizontal="left" vertical="center"/>
    </xf>
    <xf numFmtId="0" fontId="4" fillId="3" borderId="1" xfId="0" applyFont="1" applyFill="1" applyBorder="1" applyAlignment="1">
      <alignment horizontal="justify" vertical="center" wrapText="1"/>
    </xf>
    <xf numFmtId="49" fontId="4" fillId="3" borderId="1" xfId="0" applyNumberFormat="1" applyFont="1" applyFill="1" applyBorder="1" applyAlignment="1">
      <alignment horizontal="justify" vertical="center" wrapText="1"/>
    </xf>
    <xf numFmtId="49" fontId="4" fillId="3" borderId="1" xfId="0" applyNumberFormat="1" applyFont="1" applyFill="1" applyBorder="1" applyAlignment="1">
      <alignment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Alignment="1">
      <alignment horizontal="left" vertical="center"/>
    </xf>
  </cellXfs>
  <cellStyles count="3">
    <cellStyle name="Excel Built-in Normal 1" xfId="1"/>
    <cellStyle name="Обычный" xfId="0" builtinId="0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2"/>
  <sheetViews>
    <sheetView view="pageBreakPreview" zoomScale="90" zoomScaleNormal="100" zoomScaleSheetLayoutView="90" workbookViewId="0">
      <selection activeCell="K1" sqref="K1:M1"/>
    </sheetView>
  </sheetViews>
  <sheetFormatPr defaultRowHeight="15"/>
  <cols>
    <col min="1" max="1" width="7.5703125" style="10" customWidth="1"/>
    <col min="2" max="2" width="33.85546875" style="1" customWidth="1"/>
    <col min="3" max="3" width="13.42578125" style="1" customWidth="1"/>
    <col min="4" max="4" width="9.42578125" style="1" bestFit="1" customWidth="1"/>
    <col min="5" max="5" width="9.28515625" style="1" bestFit="1" customWidth="1"/>
    <col min="6" max="6" width="9.42578125" style="1" bestFit="1" customWidth="1"/>
    <col min="7" max="8" width="9.28515625" style="1" bestFit="1" customWidth="1"/>
    <col min="9" max="9" width="17.5703125" style="1" customWidth="1"/>
    <col min="10" max="10" width="10.42578125" style="1" customWidth="1"/>
    <col min="11" max="11" width="15.42578125" style="1" customWidth="1"/>
    <col min="12" max="12" width="14.140625" style="1" customWidth="1"/>
    <col min="13" max="13" width="17.140625" style="1" customWidth="1"/>
    <col min="14" max="16384" width="9.140625" style="1"/>
  </cols>
  <sheetData>
    <row r="1" spans="1:14" s="38" customFormat="1" ht="102.75" customHeight="1">
      <c r="A1" s="10"/>
      <c r="K1" s="42" t="s">
        <v>125</v>
      </c>
      <c r="L1" s="42"/>
      <c r="M1" s="42"/>
    </row>
    <row r="2" spans="1:14" ht="18.75">
      <c r="A2" s="58" t="s">
        <v>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</row>
    <row r="3" spans="1:14" ht="18.75">
      <c r="A3" s="57" t="s">
        <v>23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</row>
    <row r="4" spans="1:14" ht="79.5" customHeight="1">
      <c r="A4" s="47" t="s">
        <v>0</v>
      </c>
      <c r="B4" s="43" t="s">
        <v>24</v>
      </c>
      <c r="C4" s="43" t="s">
        <v>27</v>
      </c>
      <c r="D4" s="43" t="s">
        <v>4</v>
      </c>
      <c r="E4" s="43"/>
      <c r="F4" s="43"/>
      <c r="G4" s="43"/>
      <c r="H4" s="43"/>
      <c r="I4" s="43" t="s">
        <v>5</v>
      </c>
      <c r="J4" s="43" t="s">
        <v>6</v>
      </c>
      <c r="K4" s="43" t="s">
        <v>29</v>
      </c>
      <c r="L4" s="43" t="s">
        <v>37</v>
      </c>
      <c r="M4" s="43" t="s">
        <v>30</v>
      </c>
      <c r="N4" s="5"/>
    </row>
    <row r="5" spans="1:14" ht="33" customHeight="1">
      <c r="A5" s="47"/>
      <c r="B5" s="43"/>
      <c r="C5" s="43"/>
      <c r="D5" s="43" t="s">
        <v>7</v>
      </c>
      <c r="E5" s="43" t="s">
        <v>25</v>
      </c>
      <c r="F5" s="43"/>
      <c r="G5" s="43"/>
      <c r="H5" s="43"/>
      <c r="I5" s="43"/>
      <c r="J5" s="43"/>
      <c r="K5" s="43"/>
      <c r="L5" s="43"/>
      <c r="M5" s="43"/>
      <c r="N5" s="6"/>
    </row>
    <row r="6" spans="1:14" ht="15" customHeight="1">
      <c r="A6" s="47"/>
      <c r="B6" s="43"/>
      <c r="C6" s="43"/>
      <c r="D6" s="43"/>
      <c r="E6" s="15" t="s">
        <v>28</v>
      </c>
      <c r="F6" s="15" t="s">
        <v>8</v>
      </c>
      <c r="G6" s="15" t="s">
        <v>9</v>
      </c>
      <c r="H6" s="15" t="s">
        <v>10</v>
      </c>
      <c r="I6" s="43"/>
      <c r="J6" s="43"/>
      <c r="K6" s="43"/>
      <c r="L6" s="43"/>
      <c r="M6" s="43"/>
      <c r="N6" s="6"/>
    </row>
    <row r="7" spans="1:14" ht="15.75" customHeight="1">
      <c r="A7" s="16">
        <v>1</v>
      </c>
      <c r="B7" s="15">
        <v>2</v>
      </c>
      <c r="C7" s="15">
        <v>3</v>
      </c>
      <c r="D7" s="15">
        <v>4</v>
      </c>
      <c r="E7" s="15">
        <v>5</v>
      </c>
      <c r="F7" s="15">
        <v>6</v>
      </c>
      <c r="G7" s="15">
        <v>7</v>
      </c>
      <c r="H7" s="15">
        <v>8</v>
      </c>
      <c r="I7" s="15">
        <v>9</v>
      </c>
      <c r="J7" s="15">
        <v>10</v>
      </c>
      <c r="K7" s="15">
        <v>11</v>
      </c>
      <c r="L7" s="15">
        <v>12</v>
      </c>
      <c r="M7" s="15">
        <v>13</v>
      </c>
      <c r="N7" s="5"/>
    </row>
    <row r="8" spans="1:14" ht="23.25" customHeight="1">
      <c r="A8" s="60" t="s">
        <v>89</v>
      </c>
      <c r="B8" s="60"/>
      <c r="C8" s="60"/>
      <c r="D8" s="60"/>
      <c r="E8" s="60"/>
      <c r="F8" s="60"/>
      <c r="G8" s="60"/>
      <c r="H8" s="60"/>
      <c r="I8" s="60"/>
      <c r="J8" s="60"/>
      <c r="K8" s="60"/>
      <c r="L8" s="60"/>
      <c r="M8" s="60"/>
      <c r="N8" s="5"/>
    </row>
    <row r="9" spans="1:14" ht="23.25" customHeight="1">
      <c r="A9" s="17" t="s">
        <v>26</v>
      </c>
      <c r="B9" s="43" t="s">
        <v>87</v>
      </c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5"/>
    </row>
    <row r="10" spans="1:14" ht="32.25" customHeight="1">
      <c r="A10" s="44" t="s">
        <v>18</v>
      </c>
      <c r="B10" s="50" t="s">
        <v>88</v>
      </c>
      <c r="C10" s="30" t="s">
        <v>1</v>
      </c>
      <c r="D10" s="12">
        <f>SUM(E10:H10)</f>
        <v>49486.3</v>
      </c>
      <c r="E10" s="12">
        <f>E14+E18</f>
        <v>0</v>
      </c>
      <c r="F10" s="12">
        <f t="shared" ref="F10:H10" si="0">F14+F18</f>
        <v>41028.400000000001</v>
      </c>
      <c r="G10" s="12">
        <f t="shared" si="0"/>
        <v>8457.9000000000015</v>
      </c>
      <c r="H10" s="12">
        <f t="shared" si="0"/>
        <v>0</v>
      </c>
      <c r="I10" s="50" t="s">
        <v>90</v>
      </c>
      <c r="J10" s="30" t="s">
        <v>64</v>
      </c>
      <c r="K10" s="30">
        <v>1</v>
      </c>
      <c r="L10" s="50" t="s">
        <v>39</v>
      </c>
      <c r="M10" s="50" t="s">
        <v>80</v>
      </c>
      <c r="N10" s="5"/>
    </row>
    <row r="11" spans="1:14" ht="32.25" customHeight="1">
      <c r="A11" s="45"/>
      <c r="B11" s="51"/>
      <c r="C11" s="30" t="s">
        <v>2</v>
      </c>
      <c r="D11" s="12">
        <f t="shared" ref="D11:D33" si="1">SUM(E11:H11)</f>
        <v>0</v>
      </c>
      <c r="E11" s="12">
        <f t="shared" ref="E11:H11" si="2">E15+E19</f>
        <v>0</v>
      </c>
      <c r="F11" s="12">
        <f t="shared" si="2"/>
        <v>0</v>
      </c>
      <c r="G11" s="12">
        <f t="shared" si="2"/>
        <v>0</v>
      </c>
      <c r="H11" s="12">
        <f t="shared" si="2"/>
        <v>0</v>
      </c>
      <c r="I11" s="51"/>
      <c r="J11" s="30" t="s">
        <v>64</v>
      </c>
      <c r="K11" s="30">
        <v>1</v>
      </c>
      <c r="L11" s="51"/>
      <c r="M11" s="51"/>
      <c r="N11" s="6"/>
    </row>
    <row r="12" spans="1:14" ht="32.25" customHeight="1">
      <c r="A12" s="45"/>
      <c r="B12" s="51"/>
      <c r="C12" s="30" t="s">
        <v>11</v>
      </c>
      <c r="D12" s="12">
        <f t="shared" si="1"/>
        <v>0</v>
      </c>
      <c r="E12" s="12">
        <f t="shared" ref="E12:H12" si="3">E16+E20</f>
        <v>0</v>
      </c>
      <c r="F12" s="12">
        <f t="shared" si="3"/>
        <v>0</v>
      </c>
      <c r="G12" s="12">
        <f t="shared" si="3"/>
        <v>0</v>
      </c>
      <c r="H12" s="12">
        <f t="shared" si="3"/>
        <v>0</v>
      </c>
      <c r="I12" s="51"/>
      <c r="J12" s="30" t="s">
        <v>64</v>
      </c>
      <c r="K12" s="30">
        <v>0</v>
      </c>
      <c r="L12" s="51"/>
      <c r="M12" s="51"/>
      <c r="N12" s="6"/>
    </row>
    <row r="13" spans="1:14" s="14" customFormat="1" ht="32.25" customHeight="1">
      <c r="A13" s="46"/>
      <c r="B13" s="54"/>
      <c r="C13" s="30" t="s">
        <v>108</v>
      </c>
      <c r="D13" s="12">
        <v>0</v>
      </c>
      <c r="E13" s="12">
        <v>0</v>
      </c>
      <c r="F13" s="12">
        <v>0</v>
      </c>
      <c r="G13" s="12">
        <v>0</v>
      </c>
      <c r="H13" s="12">
        <v>0</v>
      </c>
      <c r="I13" s="51"/>
      <c r="J13" s="30" t="s">
        <v>65</v>
      </c>
      <c r="K13" s="30">
        <v>0</v>
      </c>
      <c r="L13" s="54"/>
      <c r="M13" s="54"/>
      <c r="N13" s="6"/>
    </row>
    <row r="14" spans="1:14" s="14" customFormat="1" ht="32.25" customHeight="1">
      <c r="A14" s="44" t="s">
        <v>19</v>
      </c>
      <c r="B14" s="50" t="s">
        <v>100</v>
      </c>
      <c r="C14" s="30" t="s">
        <v>1</v>
      </c>
      <c r="D14" s="12">
        <f>SUM(E14:H14)</f>
        <v>48268.800000000003</v>
      </c>
      <c r="E14" s="12">
        <v>0</v>
      </c>
      <c r="F14" s="12">
        <v>41028.400000000001</v>
      </c>
      <c r="G14" s="12">
        <f>7240.3+0.1</f>
        <v>7240.4000000000005</v>
      </c>
      <c r="H14" s="12">
        <v>0</v>
      </c>
      <c r="I14" s="51"/>
      <c r="J14" s="30" t="s">
        <v>64</v>
      </c>
      <c r="K14" s="30">
        <v>1</v>
      </c>
      <c r="L14" s="50" t="s">
        <v>39</v>
      </c>
      <c r="M14" s="50" t="s">
        <v>80</v>
      </c>
      <c r="N14" s="6"/>
    </row>
    <row r="15" spans="1:14" s="14" customFormat="1" ht="32.25" customHeight="1">
      <c r="A15" s="45"/>
      <c r="B15" s="51"/>
      <c r="C15" s="30" t="s">
        <v>2</v>
      </c>
      <c r="D15" s="12">
        <f t="shared" ref="D15:D16" si="4">SUM(E15:H15)</f>
        <v>0</v>
      </c>
      <c r="E15" s="12">
        <v>0</v>
      </c>
      <c r="F15" s="12">
        <v>0</v>
      </c>
      <c r="G15" s="12">
        <v>0</v>
      </c>
      <c r="H15" s="12">
        <v>0</v>
      </c>
      <c r="I15" s="51"/>
      <c r="J15" s="30" t="s">
        <v>64</v>
      </c>
      <c r="K15" s="30">
        <v>1</v>
      </c>
      <c r="L15" s="51"/>
      <c r="M15" s="51"/>
      <c r="N15" s="6"/>
    </row>
    <row r="16" spans="1:14" s="14" customFormat="1" ht="32.25" customHeight="1">
      <c r="A16" s="45"/>
      <c r="B16" s="51"/>
      <c r="C16" s="30" t="s">
        <v>11</v>
      </c>
      <c r="D16" s="12">
        <f t="shared" si="4"/>
        <v>0</v>
      </c>
      <c r="E16" s="12">
        <v>0</v>
      </c>
      <c r="F16" s="12">
        <v>0</v>
      </c>
      <c r="G16" s="12">
        <v>0</v>
      </c>
      <c r="H16" s="12">
        <v>0</v>
      </c>
      <c r="I16" s="51"/>
      <c r="J16" s="30" t="s">
        <v>64</v>
      </c>
      <c r="K16" s="30">
        <v>0</v>
      </c>
      <c r="L16" s="51"/>
      <c r="M16" s="51"/>
      <c r="N16" s="6"/>
    </row>
    <row r="17" spans="1:14" s="14" customFormat="1" ht="32.25" customHeight="1">
      <c r="A17" s="46"/>
      <c r="B17" s="54"/>
      <c r="C17" s="30" t="s">
        <v>108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51"/>
      <c r="J17" s="30" t="s">
        <v>65</v>
      </c>
      <c r="K17" s="30">
        <v>0</v>
      </c>
      <c r="L17" s="54"/>
      <c r="M17" s="54"/>
      <c r="N17" s="6"/>
    </row>
    <row r="18" spans="1:14" s="14" customFormat="1" ht="32.25" customHeight="1">
      <c r="A18" s="44" t="s">
        <v>42</v>
      </c>
      <c r="B18" s="50" t="s">
        <v>101</v>
      </c>
      <c r="C18" s="30" t="s">
        <v>1</v>
      </c>
      <c r="D18" s="12">
        <f>SUM(E18:H18)</f>
        <v>1217.5</v>
      </c>
      <c r="E18" s="12">
        <v>0</v>
      </c>
      <c r="F18" s="12">
        <v>0</v>
      </c>
      <c r="G18" s="12">
        <v>1217.5</v>
      </c>
      <c r="H18" s="12">
        <v>0</v>
      </c>
      <c r="I18" s="51"/>
      <c r="J18" s="30" t="s">
        <v>64</v>
      </c>
      <c r="K18" s="30">
        <v>1</v>
      </c>
      <c r="L18" s="50" t="s">
        <v>39</v>
      </c>
      <c r="M18" s="50" t="s">
        <v>80</v>
      </c>
      <c r="N18" s="6"/>
    </row>
    <row r="19" spans="1:14" s="14" customFormat="1" ht="32.25" customHeight="1">
      <c r="A19" s="45"/>
      <c r="B19" s="51"/>
      <c r="C19" s="30" t="s">
        <v>2</v>
      </c>
      <c r="D19" s="12">
        <f t="shared" ref="D19:D20" si="5">SUM(E19:H19)</f>
        <v>0</v>
      </c>
      <c r="E19" s="12">
        <v>0</v>
      </c>
      <c r="F19" s="12">
        <v>0</v>
      </c>
      <c r="G19" s="12">
        <v>0</v>
      </c>
      <c r="H19" s="12">
        <v>0</v>
      </c>
      <c r="I19" s="51"/>
      <c r="J19" s="30" t="s">
        <v>64</v>
      </c>
      <c r="K19" s="30">
        <v>1</v>
      </c>
      <c r="L19" s="51"/>
      <c r="M19" s="51"/>
      <c r="N19" s="6"/>
    </row>
    <row r="20" spans="1:14" s="14" customFormat="1" ht="32.25" customHeight="1">
      <c r="A20" s="45"/>
      <c r="B20" s="51"/>
      <c r="C20" s="30" t="s">
        <v>11</v>
      </c>
      <c r="D20" s="12">
        <f t="shared" si="5"/>
        <v>0</v>
      </c>
      <c r="E20" s="12">
        <v>0</v>
      </c>
      <c r="F20" s="12">
        <v>0</v>
      </c>
      <c r="G20" s="12">
        <v>0</v>
      </c>
      <c r="H20" s="12">
        <v>0</v>
      </c>
      <c r="I20" s="51"/>
      <c r="J20" s="30" t="s">
        <v>64</v>
      </c>
      <c r="K20" s="30">
        <v>0</v>
      </c>
      <c r="L20" s="51"/>
      <c r="M20" s="51"/>
      <c r="N20" s="6"/>
    </row>
    <row r="21" spans="1:14" s="14" customFormat="1" ht="32.25" customHeight="1">
      <c r="A21" s="46"/>
      <c r="B21" s="54"/>
      <c r="C21" s="30" t="s">
        <v>108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54"/>
      <c r="J21" s="30" t="s">
        <v>65</v>
      </c>
      <c r="K21" s="30">
        <v>0</v>
      </c>
      <c r="L21" s="54"/>
      <c r="M21" s="54"/>
      <c r="N21" s="6"/>
    </row>
    <row r="22" spans="1:14" ht="32.25" customHeight="1">
      <c r="A22" s="52" t="s">
        <v>113</v>
      </c>
      <c r="B22" s="55" t="s">
        <v>114</v>
      </c>
      <c r="C22" s="31" t="s">
        <v>1</v>
      </c>
      <c r="D22" s="32">
        <v>0</v>
      </c>
      <c r="E22" s="32">
        <v>0</v>
      </c>
      <c r="F22" s="32">
        <v>0</v>
      </c>
      <c r="G22" s="32">
        <v>0</v>
      </c>
      <c r="H22" s="32">
        <v>0</v>
      </c>
      <c r="I22" s="50" t="s">
        <v>116</v>
      </c>
      <c r="J22" s="31" t="s">
        <v>65</v>
      </c>
      <c r="K22" s="31">
        <v>0</v>
      </c>
      <c r="L22" s="50" t="s">
        <v>39</v>
      </c>
      <c r="M22" s="50" t="s">
        <v>80</v>
      </c>
      <c r="N22" s="6"/>
    </row>
    <row r="23" spans="1:14" ht="32.25" customHeight="1">
      <c r="A23" s="53"/>
      <c r="B23" s="56"/>
      <c r="C23" s="31" t="s">
        <v>2</v>
      </c>
      <c r="D23" s="32">
        <v>0</v>
      </c>
      <c r="E23" s="32">
        <v>0</v>
      </c>
      <c r="F23" s="32">
        <v>0</v>
      </c>
      <c r="G23" s="32">
        <v>0</v>
      </c>
      <c r="H23" s="32">
        <v>0</v>
      </c>
      <c r="I23" s="51"/>
      <c r="J23" s="31" t="s">
        <v>65</v>
      </c>
      <c r="K23" s="40">
        <v>0</v>
      </c>
      <c r="L23" s="51"/>
      <c r="M23" s="51"/>
    </row>
    <row r="24" spans="1:14" ht="32.25" customHeight="1">
      <c r="A24" s="53"/>
      <c r="B24" s="56"/>
      <c r="C24" s="31" t="s">
        <v>11</v>
      </c>
      <c r="D24" s="32">
        <v>0</v>
      </c>
      <c r="E24" s="32">
        <v>0</v>
      </c>
      <c r="F24" s="32">
        <v>0</v>
      </c>
      <c r="G24" s="32">
        <v>0</v>
      </c>
      <c r="H24" s="32">
        <v>0</v>
      </c>
      <c r="I24" s="51"/>
      <c r="J24" s="31" t="s">
        <v>65</v>
      </c>
      <c r="K24" s="31">
        <v>0</v>
      </c>
      <c r="L24" s="51"/>
      <c r="M24" s="51"/>
    </row>
    <row r="25" spans="1:14" ht="32.25" customHeight="1">
      <c r="A25" s="53"/>
      <c r="B25" s="56"/>
      <c r="C25" s="31" t="s">
        <v>108</v>
      </c>
      <c r="D25" s="32">
        <v>0</v>
      </c>
      <c r="E25" s="32">
        <v>0</v>
      </c>
      <c r="F25" s="32">
        <v>0</v>
      </c>
      <c r="G25" s="32">
        <v>0</v>
      </c>
      <c r="H25" s="32">
        <v>0</v>
      </c>
      <c r="I25" s="51"/>
      <c r="J25" s="31" t="s">
        <v>65</v>
      </c>
      <c r="K25" s="31">
        <v>0</v>
      </c>
      <c r="L25" s="51"/>
      <c r="M25" s="51"/>
    </row>
    <row r="26" spans="1:14" ht="32.25" customHeight="1">
      <c r="A26" s="52" t="s">
        <v>115</v>
      </c>
      <c r="B26" s="48" t="s">
        <v>117</v>
      </c>
      <c r="C26" s="27" t="s">
        <v>1</v>
      </c>
      <c r="D26" s="28">
        <v>0</v>
      </c>
      <c r="E26" s="28">
        <v>0</v>
      </c>
      <c r="F26" s="28">
        <v>0</v>
      </c>
      <c r="G26" s="28">
        <v>0</v>
      </c>
      <c r="H26" s="28">
        <v>0</v>
      </c>
      <c r="I26" s="48" t="s">
        <v>118</v>
      </c>
      <c r="J26" s="27" t="s">
        <v>65</v>
      </c>
      <c r="K26" s="27">
        <v>0</v>
      </c>
      <c r="L26" s="48" t="s">
        <v>39</v>
      </c>
      <c r="M26" s="48" t="s">
        <v>80</v>
      </c>
    </row>
    <row r="27" spans="1:14" ht="32.25" customHeight="1">
      <c r="A27" s="53"/>
      <c r="B27" s="49"/>
      <c r="C27" s="27" t="s">
        <v>2</v>
      </c>
      <c r="D27" s="28">
        <v>0</v>
      </c>
      <c r="E27" s="28">
        <v>0</v>
      </c>
      <c r="F27" s="28">
        <v>0</v>
      </c>
      <c r="G27" s="28">
        <v>0</v>
      </c>
      <c r="H27" s="28">
        <v>0</v>
      </c>
      <c r="I27" s="49"/>
      <c r="J27" s="27" t="s">
        <v>65</v>
      </c>
      <c r="K27" s="27">
        <v>0</v>
      </c>
      <c r="L27" s="49"/>
      <c r="M27" s="49"/>
    </row>
    <row r="28" spans="1:14" ht="32.25" customHeight="1">
      <c r="A28" s="53"/>
      <c r="B28" s="49"/>
      <c r="C28" s="27" t="s">
        <v>11</v>
      </c>
      <c r="D28" s="28">
        <v>0</v>
      </c>
      <c r="E28" s="28">
        <v>0</v>
      </c>
      <c r="F28" s="28">
        <v>0</v>
      </c>
      <c r="G28" s="28">
        <v>3804</v>
      </c>
      <c r="H28" s="28">
        <v>0</v>
      </c>
      <c r="I28" s="49"/>
      <c r="J28" s="27" t="s">
        <v>65</v>
      </c>
      <c r="K28" s="27">
        <v>1</v>
      </c>
      <c r="L28" s="49"/>
      <c r="M28" s="49"/>
    </row>
    <row r="29" spans="1:14" ht="32.25" customHeight="1">
      <c r="A29" s="53"/>
      <c r="B29" s="49"/>
      <c r="C29" s="27" t="s">
        <v>108</v>
      </c>
      <c r="D29" s="28">
        <v>0</v>
      </c>
      <c r="E29" s="28">
        <v>0</v>
      </c>
      <c r="F29" s="28">
        <v>0</v>
      </c>
      <c r="G29" s="28">
        <v>0</v>
      </c>
      <c r="H29" s="28">
        <v>0</v>
      </c>
      <c r="I29" s="49"/>
      <c r="J29" s="27" t="s">
        <v>65</v>
      </c>
      <c r="K29" s="27">
        <v>0</v>
      </c>
      <c r="L29" s="49"/>
      <c r="M29" s="49"/>
    </row>
    <row r="30" spans="1:14" ht="23.25" customHeight="1">
      <c r="A30" s="47"/>
      <c r="B30" s="43" t="s">
        <v>34</v>
      </c>
      <c r="C30" s="25" t="s">
        <v>1</v>
      </c>
      <c r="D30" s="11">
        <f t="shared" si="1"/>
        <v>49486.3</v>
      </c>
      <c r="E30" s="11">
        <f>E10+E22+E26</f>
        <v>0</v>
      </c>
      <c r="F30" s="11">
        <f t="shared" ref="F30:H30" si="6">F10+F22+F26</f>
        <v>41028.400000000001</v>
      </c>
      <c r="G30" s="11">
        <f t="shared" si="6"/>
        <v>8457.9000000000015</v>
      </c>
      <c r="H30" s="11">
        <f t="shared" si="6"/>
        <v>0</v>
      </c>
      <c r="I30" s="43" t="s">
        <v>12</v>
      </c>
      <c r="J30" s="43" t="s">
        <v>12</v>
      </c>
      <c r="K30" s="43" t="s">
        <v>12</v>
      </c>
      <c r="L30" s="43" t="s">
        <v>12</v>
      </c>
      <c r="M30" s="43" t="s">
        <v>12</v>
      </c>
    </row>
    <row r="31" spans="1:14" ht="23.25" customHeight="1">
      <c r="A31" s="47"/>
      <c r="B31" s="43"/>
      <c r="C31" s="25" t="s">
        <v>2</v>
      </c>
      <c r="D31" s="11">
        <f t="shared" si="1"/>
        <v>0</v>
      </c>
      <c r="E31" s="11">
        <f t="shared" ref="E31:H31" si="7">E11+E23+E27</f>
        <v>0</v>
      </c>
      <c r="F31" s="11">
        <f t="shared" si="7"/>
        <v>0</v>
      </c>
      <c r="G31" s="11">
        <f t="shared" si="7"/>
        <v>0</v>
      </c>
      <c r="H31" s="11">
        <f t="shared" si="7"/>
        <v>0</v>
      </c>
      <c r="I31" s="43"/>
      <c r="J31" s="43"/>
      <c r="K31" s="43"/>
      <c r="L31" s="43"/>
      <c r="M31" s="43"/>
    </row>
    <row r="32" spans="1:14" ht="23.25" customHeight="1">
      <c r="A32" s="47"/>
      <c r="B32" s="43"/>
      <c r="C32" s="25" t="s">
        <v>11</v>
      </c>
      <c r="D32" s="11">
        <f t="shared" si="1"/>
        <v>3804</v>
      </c>
      <c r="E32" s="11">
        <f t="shared" ref="E32:H32" si="8">E12+E24+E28</f>
        <v>0</v>
      </c>
      <c r="F32" s="11">
        <f t="shared" si="8"/>
        <v>0</v>
      </c>
      <c r="G32" s="11">
        <f t="shared" si="8"/>
        <v>3804</v>
      </c>
      <c r="H32" s="11">
        <f t="shared" si="8"/>
        <v>0</v>
      </c>
      <c r="I32" s="43"/>
      <c r="J32" s="43"/>
      <c r="K32" s="43"/>
      <c r="L32" s="43"/>
      <c r="M32" s="43"/>
    </row>
    <row r="33" spans="1:13" s="14" customFormat="1" ht="23.25" customHeight="1">
      <c r="A33" s="47"/>
      <c r="B33" s="43"/>
      <c r="C33" s="25" t="s">
        <v>108</v>
      </c>
      <c r="D33" s="11">
        <f t="shared" si="1"/>
        <v>0</v>
      </c>
      <c r="E33" s="11">
        <f t="shared" ref="E33:H33" si="9">E13+E25+E29</f>
        <v>0</v>
      </c>
      <c r="F33" s="11">
        <f t="shared" si="9"/>
        <v>0</v>
      </c>
      <c r="G33" s="11">
        <f t="shared" si="9"/>
        <v>0</v>
      </c>
      <c r="H33" s="11">
        <f t="shared" si="9"/>
        <v>0</v>
      </c>
      <c r="I33" s="43"/>
      <c r="J33" s="43"/>
      <c r="K33" s="43"/>
      <c r="L33" s="43"/>
      <c r="M33" s="43"/>
    </row>
    <row r="34" spans="1:13" s="14" customFormat="1" ht="23.25" customHeight="1">
      <c r="A34" s="7"/>
      <c r="B34" s="8"/>
      <c r="C34" s="8"/>
      <c r="D34" s="29"/>
      <c r="E34" s="29"/>
      <c r="F34" s="29"/>
      <c r="G34" s="29"/>
      <c r="H34" s="29"/>
      <c r="I34" s="8"/>
      <c r="J34" s="8"/>
      <c r="K34" s="8"/>
      <c r="L34" s="8"/>
      <c r="M34" s="8"/>
    </row>
    <row r="35" spans="1:13" ht="15.75">
      <c r="A35" s="62" t="s">
        <v>83</v>
      </c>
      <c r="B35" s="62"/>
      <c r="C35" s="62"/>
      <c r="D35" s="62"/>
      <c r="E35" s="62"/>
      <c r="F35" s="62"/>
      <c r="G35" s="62"/>
      <c r="H35" s="62"/>
      <c r="I35" s="62"/>
      <c r="J35" s="62"/>
      <c r="K35" s="62"/>
      <c r="L35" s="62"/>
      <c r="M35" s="62"/>
    </row>
    <row r="36" spans="1:13" ht="31.5" customHeight="1">
      <c r="A36" s="61" t="s">
        <v>84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  <c r="M36" s="61"/>
    </row>
    <row r="37" spans="1:13" ht="31.5" customHeight="1">
      <c r="A37" s="61" t="s">
        <v>85</v>
      </c>
      <c r="B37" s="61"/>
      <c r="C37" s="61"/>
      <c r="D37" s="61"/>
      <c r="E37" s="61"/>
      <c r="F37" s="61"/>
      <c r="G37" s="61"/>
      <c r="H37" s="61"/>
      <c r="I37" s="61"/>
      <c r="J37" s="61"/>
      <c r="K37" s="61"/>
      <c r="L37" s="61"/>
      <c r="M37" s="61"/>
    </row>
    <row r="38" spans="1:13" ht="15.75">
      <c r="A38" s="61" t="s">
        <v>86</v>
      </c>
      <c r="B38" s="61"/>
      <c r="C38" s="61"/>
      <c r="D38" s="61"/>
      <c r="E38" s="61"/>
      <c r="F38" s="61"/>
      <c r="G38" s="61"/>
      <c r="H38" s="61"/>
      <c r="I38" s="61"/>
      <c r="J38" s="61"/>
      <c r="K38" s="61"/>
      <c r="L38" s="61"/>
      <c r="M38" s="61"/>
    </row>
    <row r="39" spans="1:13" ht="15.75">
      <c r="A39" s="7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</row>
    <row r="40" spans="1:13" s="14" customFormat="1" ht="15.75">
      <c r="A40" s="7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</row>
    <row r="41" spans="1:13" ht="48" customHeight="1">
      <c r="A41" s="59" t="s">
        <v>124</v>
      </c>
      <c r="B41" s="59"/>
      <c r="C41" s="59"/>
      <c r="D41" s="59"/>
      <c r="E41" s="59"/>
      <c r="F41" s="59"/>
      <c r="G41" s="59"/>
      <c r="H41" s="59"/>
      <c r="I41" s="41"/>
      <c r="J41" s="23"/>
      <c r="K41" s="41" t="s">
        <v>123</v>
      </c>
      <c r="L41" s="2"/>
      <c r="M41" s="13"/>
    </row>
    <row r="42" spans="1:13" ht="15.75">
      <c r="A42" s="9"/>
    </row>
  </sheetData>
  <mergeCells count="51">
    <mergeCell ref="A41:H41"/>
    <mergeCell ref="B9:M9"/>
    <mergeCell ref="A8:M8"/>
    <mergeCell ref="A38:M38"/>
    <mergeCell ref="A35:M35"/>
    <mergeCell ref="A36:M36"/>
    <mergeCell ref="A37:M37"/>
    <mergeCell ref="B14:B17"/>
    <mergeCell ref="L14:L17"/>
    <mergeCell ref="M14:M17"/>
    <mergeCell ref="A18:A21"/>
    <mergeCell ref="B18:B21"/>
    <mergeCell ref="L18:L21"/>
    <mergeCell ref="M18:M21"/>
    <mergeCell ref="I10:I21"/>
    <mergeCell ref="B10:B13"/>
    <mergeCell ref="A3:M3"/>
    <mergeCell ref="A2:M2"/>
    <mergeCell ref="L4:L6"/>
    <mergeCell ref="I4:I6"/>
    <mergeCell ref="J4:J6"/>
    <mergeCell ref="K4:K6"/>
    <mergeCell ref="D5:D6"/>
    <mergeCell ref="M4:M6"/>
    <mergeCell ref="E5:H5"/>
    <mergeCell ref="A4:A6"/>
    <mergeCell ref="B4:B6"/>
    <mergeCell ref="C4:C6"/>
    <mergeCell ref="D4:H4"/>
    <mergeCell ref="B26:B29"/>
    <mergeCell ref="A26:A29"/>
    <mergeCell ref="M10:M13"/>
    <mergeCell ref="L10:L13"/>
    <mergeCell ref="A14:A17"/>
    <mergeCell ref="B22:B25"/>
    <mergeCell ref="K1:M1"/>
    <mergeCell ref="M30:M33"/>
    <mergeCell ref="A10:A13"/>
    <mergeCell ref="B30:B33"/>
    <mergeCell ref="A30:A33"/>
    <mergeCell ref="I30:I33"/>
    <mergeCell ref="J30:J33"/>
    <mergeCell ref="M26:M29"/>
    <mergeCell ref="I26:I29"/>
    <mergeCell ref="L22:L25"/>
    <mergeCell ref="I22:I25"/>
    <mergeCell ref="L26:L29"/>
    <mergeCell ref="K30:K33"/>
    <mergeCell ref="L30:L33"/>
    <mergeCell ref="M22:M25"/>
    <mergeCell ref="A22:A25"/>
  </mergeCells>
  <printOptions horizontalCentered="1"/>
  <pageMargins left="0.78740157480314965" right="0.39370078740157483" top="1.1811023622047245" bottom="0.78740157480314965" header="0.98425196850393704" footer="0.31496062992125984"/>
  <pageSetup paperSize="9" scale="76" fitToHeight="0" orientation="landscape" horizontalDpi="1200" verticalDpi="1200" r:id="rId1"/>
  <headerFooter differentFirst="1">
    <oddHeader>&amp;C&amp;P</oddHeader>
  </headerFooter>
  <rowBreaks count="2" manualBreakCount="2">
    <brk id="17" max="16383" man="1"/>
    <brk id="32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P116"/>
  <sheetViews>
    <sheetView tabSelected="1" view="pageBreakPreview" zoomScale="115" zoomScaleNormal="100" zoomScaleSheetLayoutView="115" workbookViewId="0">
      <selection activeCell="K1" sqref="K1:L1"/>
    </sheetView>
  </sheetViews>
  <sheetFormatPr defaultRowHeight="15"/>
  <cols>
    <col min="1" max="1" width="6.140625" style="10" customWidth="1"/>
    <col min="2" max="2" width="24.7109375" style="3" customWidth="1"/>
    <col min="3" max="3" width="14" style="3" customWidth="1"/>
    <col min="4" max="4" width="10.5703125" style="3" bestFit="1" customWidth="1"/>
    <col min="5" max="5" width="6.28515625" style="3" customWidth="1"/>
    <col min="6" max="6" width="7.28515625" style="3" customWidth="1"/>
    <col min="7" max="7" width="10.5703125" style="3" bestFit="1" customWidth="1"/>
    <col min="8" max="8" width="7.85546875" style="3" customWidth="1"/>
    <col min="9" max="9" width="14.42578125" style="3" customWidth="1"/>
    <col min="10" max="10" width="8.85546875" style="3" customWidth="1"/>
    <col min="11" max="11" width="22.42578125" style="3" customWidth="1"/>
    <col min="12" max="12" width="15.5703125" style="3" customWidth="1"/>
    <col min="13" max="13" width="11.42578125" style="3" customWidth="1"/>
    <col min="14" max="14" width="9.140625" style="4"/>
    <col min="15" max="16384" width="9.140625" style="1"/>
  </cols>
  <sheetData>
    <row r="1" spans="1:14" s="38" customFormat="1" ht="111" customHeight="1">
      <c r="A1" s="10"/>
      <c r="B1" s="3"/>
      <c r="C1" s="3"/>
      <c r="D1" s="3"/>
      <c r="E1" s="3"/>
      <c r="F1" s="3"/>
      <c r="G1" s="3"/>
      <c r="H1" s="3"/>
      <c r="I1" s="3"/>
      <c r="J1" s="3"/>
      <c r="K1" s="42" t="s">
        <v>126</v>
      </c>
      <c r="L1" s="42"/>
      <c r="M1" s="3"/>
      <c r="N1" s="39"/>
    </row>
    <row r="2" spans="1:14" ht="22.5">
      <c r="A2" s="65" t="s">
        <v>31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</row>
    <row r="3" spans="1:14">
      <c r="A3" s="22"/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4" ht="50.25" customHeight="1">
      <c r="A4" s="73" t="s">
        <v>0</v>
      </c>
      <c r="B4" s="64" t="s">
        <v>36</v>
      </c>
      <c r="C4" s="64" t="s">
        <v>27</v>
      </c>
      <c r="D4" s="64" t="s">
        <v>4</v>
      </c>
      <c r="E4" s="64"/>
      <c r="F4" s="64"/>
      <c r="G4" s="64"/>
      <c r="H4" s="64"/>
      <c r="I4" s="33" t="s">
        <v>13</v>
      </c>
      <c r="J4" s="64" t="s">
        <v>35</v>
      </c>
      <c r="K4" s="64" t="s">
        <v>29</v>
      </c>
      <c r="L4" s="64" t="s">
        <v>37</v>
      </c>
      <c r="M4" s="64" t="s">
        <v>30</v>
      </c>
    </row>
    <row r="5" spans="1:14" ht="15.75" customHeight="1">
      <c r="A5" s="73"/>
      <c r="B5" s="64"/>
      <c r="C5" s="64"/>
      <c r="D5" s="64" t="s">
        <v>7</v>
      </c>
      <c r="E5" s="64" t="s">
        <v>25</v>
      </c>
      <c r="F5" s="64"/>
      <c r="G5" s="64"/>
      <c r="H5" s="64"/>
      <c r="I5" s="33" t="s">
        <v>14</v>
      </c>
      <c r="J5" s="64"/>
      <c r="K5" s="64"/>
      <c r="L5" s="64"/>
      <c r="M5" s="64"/>
    </row>
    <row r="6" spans="1:14" ht="44.25" customHeight="1">
      <c r="A6" s="73"/>
      <c r="B6" s="64"/>
      <c r="C6" s="64"/>
      <c r="D6" s="64"/>
      <c r="E6" s="33" t="s">
        <v>15</v>
      </c>
      <c r="F6" s="33" t="s">
        <v>8</v>
      </c>
      <c r="G6" s="33" t="s">
        <v>9</v>
      </c>
      <c r="H6" s="33" t="s">
        <v>10</v>
      </c>
      <c r="I6" s="33"/>
      <c r="J6" s="64"/>
      <c r="K6" s="64"/>
      <c r="L6" s="64"/>
      <c r="M6" s="64"/>
    </row>
    <row r="7" spans="1:14" ht="15.75">
      <c r="A7" s="37">
        <v>1</v>
      </c>
      <c r="B7" s="33">
        <v>2</v>
      </c>
      <c r="C7" s="33">
        <v>3</v>
      </c>
      <c r="D7" s="33">
        <v>4</v>
      </c>
      <c r="E7" s="33">
        <v>5</v>
      </c>
      <c r="F7" s="33">
        <v>6</v>
      </c>
      <c r="G7" s="33">
        <v>7</v>
      </c>
      <c r="H7" s="33">
        <v>8</v>
      </c>
      <c r="I7" s="33">
        <v>9</v>
      </c>
      <c r="J7" s="33">
        <v>10</v>
      </c>
      <c r="K7" s="33">
        <v>11</v>
      </c>
      <c r="L7" s="33">
        <v>12</v>
      </c>
      <c r="M7" s="33">
        <v>13</v>
      </c>
    </row>
    <row r="8" spans="1:14" ht="24" customHeight="1">
      <c r="A8" s="67" t="s">
        <v>43</v>
      </c>
      <c r="B8" s="67"/>
      <c r="C8" s="67"/>
      <c r="D8" s="67"/>
      <c r="E8" s="67"/>
      <c r="F8" s="67"/>
      <c r="G8" s="67"/>
      <c r="H8" s="67"/>
      <c r="I8" s="67"/>
      <c r="J8" s="67"/>
      <c r="K8" s="67"/>
      <c r="L8" s="67"/>
      <c r="M8" s="67"/>
    </row>
    <row r="9" spans="1:14" ht="24" customHeight="1">
      <c r="A9" s="68">
        <v>1</v>
      </c>
      <c r="B9" s="64" t="s">
        <v>69</v>
      </c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</row>
    <row r="10" spans="1:14" ht="32.25" customHeight="1">
      <c r="A10" s="68"/>
      <c r="B10" s="70" t="s">
        <v>44</v>
      </c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2"/>
    </row>
    <row r="11" spans="1:14" ht="31.5" customHeight="1">
      <c r="A11" s="44" t="s">
        <v>18</v>
      </c>
      <c r="B11" s="50" t="s">
        <v>45</v>
      </c>
      <c r="C11" s="33" t="s">
        <v>1</v>
      </c>
      <c r="D11" s="12">
        <f>SUM(E11:H11)</f>
        <v>4202</v>
      </c>
      <c r="E11" s="12">
        <v>0</v>
      </c>
      <c r="F11" s="12">
        <v>0</v>
      </c>
      <c r="G11" s="12">
        <v>4202</v>
      </c>
      <c r="H11" s="12">
        <v>0</v>
      </c>
      <c r="I11" s="50" t="s">
        <v>63</v>
      </c>
      <c r="J11" s="33" t="s">
        <v>61</v>
      </c>
      <c r="K11" s="33" t="s">
        <v>61</v>
      </c>
      <c r="L11" s="50" t="s">
        <v>39</v>
      </c>
      <c r="M11" s="50" t="s">
        <v>79</v>
      </c>
    </row>
    <row r="12" spans="1:14" ht="31.5" customHeight="1">
      <c r="A12" s="45"/>
      <c r="B12" s="51"/>
      <c r="C12" s="33" t="s">
        <v>2</v>
      </c>
      <c r="D12" s="12">
        <f t="shared" ref="D12:D18" si="0">SUM(E12:H12)</f>
        <v>4485</v>
      </c>
      <c r="E12" s="12">
        <v>0</v>
      </c>
      <c r="F12" s="12">
        <v>0</v>
      </c>
      <c r="G12" s="12">
        <v>4485</v>
      </c>
      <c r="H12" s="12">
        <v>0</v>
      </c>
      <c r="I12" s="51"/>
      <c r="J12" s="33" t="s">
        <v>61</v>
      </c>
      <c r="K12" s="33" t="s">
        <v>61</v>
      </c>
      <c r="L12" s="51"/>
      <c r="M12" s="51"/>
    </row>
    <row r="13" spans="1:14" ht="31.5" customHeight="1">
      <c r="A13" s="45"/>
      <c r="B13" s="51"/>
      <c r="C13" s="33" t="s">
        <v>11</v>
      </c>
      <c r="D13" s="12">
        <f t="shared" si="0"/>
        <v>4510.7</v>
      </c>
      <c r="E13" s="12">
        <v>0</v>
      </c>
      <c r="F13" s="12">
        <v>0</v>
      </c>
      <c r="G13" s="12">
        <v>4510.7</v>
      </c>
      <c r="H13" s="12">
        <v>0</v>
      </c>
      <c r="I13" s="51"/>
      <c r="J13" s="33" t="s">
        <v>61</v>
      </c>
      <c r="K13" s="33" t="s">
        <v>61</v>
      </c>
      <c r="L13" s="51"/>
      <c r="M13" s="51"/>
    </row>
    <row r="14" spans="1:14" s="14" customFormat="1" ht="31.5" customHeight="1">
      <c r="A14" s="46"/>
      <c r="B14" s="54"/>
      <c r="C14" s="33" t="s">
        <v>108</v>
      </c>
      <c r="D14" s="12">
        <f t="shared" si="0"/>
        <v>4510.7</v>
      </c>
      <c r="E14" s="12">
        <v>0</v>
      </c>
      <c r="F14" s="12">
        <v>0</v>
      </c>
      <c r="G14" s="12">
        <v>4510.7</v>
      </c>
      <c r="H14" s="12">
        <v>0</v>
      </c>
      <c r="I14" s="54"/>
      <c r="J14" s="33"/>
      <c r="K14" s="33"/>
      <c r="L14" s="54"/>
      <c r="M14" s="54"/>
      <c r="N14" s="4"/>
    </row>
    <row r="15" spans="1:14" ht="23.25" customHeight="1">
      <c r="A15" s="44"/>
      <c r="B15" s="50" t="s">
        <v>62</v>
      </c>
      <c r="C15" s="33" t="s">
        <v>1</v>
      </c>
      <c r="D15" s="12">
        <f t="shared" si="0"/>
        <v>4202</v>
      </c>
      <c r="E15" s="12">
        <f>E11</f>
        <v>0</v>
      </c>
      <c r="F15" s="12">
        <f t="shared" ref="F15:H15" si="1">F11</f>
        <v>0</v>
      </c>
      <c r="G15" s="12">
        <f t="shared" si="1"/>
        <v>4202</v>
      </c>
      <c r="H15" s="12">
        <f t="shared" si="1"/>
        <v>0</v>
      </c>
      <c r="I15" s="50" t="s">
        <v>12</v>
      </c>
      <c r="J15" s="50" t="s">
        <v>12</v>
      </c>
      <c r="K15" s="50" t="s">
        <v>12</v>
      </c>
      <c r="L15" s="50" t="s">
        <v>12</v>
      </c>
      <c r="M15" s="50" t="s">
        <v>12</v>
      </c>
    </row>
    <row r="16" spans="1:14" ht="23.25" customHeight="1">
      <c r="A16" s="45"/>
      <c r="B16" s="51"/>
      <c r="C16" s="33" t="s">
        <v>2</v>
      </c>
      <c r="D16" s="12">
        <f t="shared" si="0"/>
        <v>4485</v>
      </c>
      <c r="E16" s="12">
        <f>E12</f>
        <v>0</v>
      </c>
      <c r="F16" s="12">
        <f t="shared" ref="F16:H18" si="2">F12</f>
        <v>0</v>
      </c>
      <c r="G16" s="12">
        <f>G12</f>
        <v>4485</v>
      </c>
      <c r="H16" s="12">
        <f t="shared" si="2"/>
        <v>0</v>
      </c>
      <c r="I16" s="51"/>
      <c r="J16" s="51"/>
      <c r="K16" s="51"/>
      <c r="L16" s="51"/>
      <c r="M16" s="51"/>
    </row>
    <row r="17" spans="1:14" ht="23.25" customHeight="1">
      <c r="A17" s="45"/>
      <c r="B17" s="51"/>
      <c r="C17" s="33" t="s">
        <v>11</v>
      </c>
      <c r="D17" s="12">
        <f t="shared" si="0"/>
        <v>4510.7</v>
      </c>
      <c r="E17" s="12">
        <f>E13</f>
        <v>0</v>
      </c>
      <c r="F17" s="12">
        <f t="shared" si="2"/>
        <v>0</v>
      </c>
      <c r="G17" s="12">
        <f t="shared" si="2"/>
        <v>4510.7</v>
      </c>
      <c r="H17" s="12">
        <f t="shared" si="2"/>
        <v>0</v>
      </c>
      <c r="I17" s="51"/>
      <c r="J17" s="51"/>
      <c r="K17" s="51"/>
      <c r="L17" s="51"/>
      <c r="M17" s="51"/>
    </row>
    <row r="18" spans="1:14" s="14" customFormat="1" ht="23.25" customHeight="1">
      <c r="A18" s="46"/>
      <c r="B18" s="54"/>
      <c r="C18" s="33" t="s">
        <v>108</v>
      </c>
      <c r="D18" s="12">
        <f t="shared" si="0"/>
        <v>4510.7</v>
      </c>
      <c r="E18" s="12">
        <v>0</v>
      </c>
      <c r="F18" s="12">
        <v>0</v>
      </c>
      <c r="G18" s="12">
        <f t="shared" si="2"/>
        <v>4510.7</v>
      </c>
      <c r="H18" s="12">
        <v>0</v>
      </c>
      <c r="I18" s="54"/>
      <c r="J18" s="54"/>
      <c r="K18" s="54"/>
      <c r="L18" s="54"/>
      <c r="M18" s="54"/>
      <c r="N18" s="4"/>
    </row>
    <row r="19" spans="1:14" ht="38.25" customHeight="1">
      <c r="A19" s="67" t="s">
        <v>81</v>
      </c>
      <c r="B19" s="67"/>
      <c r="C19" s="67"/>
      <c r="D19" s="67"/>
      <c r="E19" s="67"/>
      <c r="F19" s="67"/>
      <c r="G19" s="67"/>
      <c r="H19" s="67"/>
      <c r="I19" s="67"/>
      <c r="J19" s="67"/>
      <c r="K19" s="67"/>
      <c r="L19" s="67"/>
      <c r="M19" s="67"/>
    </row>
    <row r="20" spans="1:14" ht="23.25" customHeight="1">
      <c r="A20" s="68" t="s">
        <v>32</v>
      </c>
      <c r="B20" s="64" t="s">
        <v>70</v>
      </c>
      <c r="C20" s="64"/>
      <c r="D20" s="64"/>
      <c r="E20" s="64"/>
      <c r="F20" s="64"/>
      <c r="G20" s="64"/>
      <c r="H20" s="64"/>
      <c r="I20" s="64"/>
      <c r="J20" s="64"/>
      <c r="K20" s="64"/>
      <c r="L20" s="64"/>
      <c r="M20" s="64"/>
    </row>
    <row r="21" spans="1:14" ht="32.25" customHeight="1">
      <c r="A21" s="68"/>
      <c r="B21" s="64" t="s">
        <v>44</v>
      </c>
      <c r="C21" s="64"/>
      <c r="D21" s="64"/>
      <c r="E21" s="64"/>
      <c r="F21" s="64"/>
      <c r="G21" s="64"/>
      <c r="H21" s="64"/>
      <c r="I21" s="64"/>
      <c r="J21" s="64"/>
      <c r="K21" s="64"/>
      <c r="L21" s="64"/>
      <c r="M21" s="64"/>
    </row>
    <row r="22" spans="1:14" ht="55.5" customHeight="1">
      <c r="A22" s="44" t="s">
        <v>20</v>
      </c>
      <c r="B22" s="50" t="s">
        <v>50</v>
      </c>
      <c r="C22" s="33" t="s">
        <v>16</v>
      </c>
      <c r="D22" s="12">
        <f t="shared" ref="D22:D65" si="3">SUM(E22:H22)</f>
        <v>228818.3</v>
      </c>
      <c r="E22" s="12">
        <v>0</v>
      </c>
      <c r="F22" s="12">
        <v>0</v>
      </c>
      <c r="G22" s="12">
        <v>220918.3</v>
      </c>
      <c r="H22" s="12">
        <v>7900</v>
      </c>
      <c r="I22" s="50" t="s">
        <v>46</v>
      </c>
      <c r="J22" s="33" t="s">
        <v>61</v>
      </c>
      <c r="K22" s="33" t="s">
        <v>61</v>
      </c>
      <c r="L22" s="50" t="s">
        <v>47</v>
      </c>
      <c r="M22" s="50" t="s">
        <v>79</v>
      </c>
    </row>
    <row r="23" spans="1:14" ht="55.5" customHeight="1">
      <c r="A23" s="45"/>
      <c r="B23" s="51"/>
      <c r="C23" s="33" t="s">
        <v>17</v>
      </c>
      <c r="D23" s="12">
        <f t="shared" si="3"/>
        <v>245157.7</v>
      </c>
      <c r="E23" s="12">
        <v>0</v>
      </c>
      <c r="F23" s="12">
        <v>0</v>
      </c>
      <c r="G23" s="12">
        <v>237257.7</v>
      </c>
      <c r="H23" s="12">
        <v>7900</v>
      </c>
      <c r="I23" s="51"/>
      <c r="J23" s="33" t="s">
        <v>61</v>
      </c>
      <c r="K23" s="33" t="s">
        <v>61</v>
      </c>
      <c r="L23" s="51"/>
      <c r="M23" s="51"/>
    </row>
    <row r="24" spans="1:14" ht="55.5" customHeight="1">
      <c r="A24" s="45"/>
      <c r="B24" s="51"/>
      <c r="C24" s="33" t="s">
        <v>38</v>
      </c>
      <c r="D24" s="12">
        <f t="shared" si="3"/>
        <v>245414.1</v>
      </c>
      <c r="E24" s="12">
        <v>0</v>
      </c>
      <c r="F24" s="12">
        <v>0</v>
      </c>
      <c r="G24" s="12">
        <v>237514.1</v>
      </c>
      <c r="H24" s="12">
        <v>7900</v>
      </c>
      <c r="I24" s="51"/>
      <c r="J24" s="33" t="s">
        <v>61</v>
      </c>
      <c r="K24" s="33" t="s">
        <v>61</v>
      </c>
      <c r="L24" s="51"/>
      <c r="M24" s="51"/>
    </row>
    <row r="25" spans="1:14" s="14" customFormat="1" ht="55.5" customHeight="1">
      <c r="A25" s="46"/>
      <c r="B25" s="54"/>
      <c r="C25" s="33" t="s">
        <v>109</v>
      </c>
      <c r="D25" s="12">
        <f t="shared" si="3"/>
        <v>245414.1</v>
      </c>
      <c r="E25" s="12">
        <v>0</v>
      </c>
      <c r="F25" s="12">
        <v>0</v>
      </c>
      <c r="G25" s="12">
        <v>237514.1</v>
      </c>
      <c r="H25" s="12">
        <v>7900</v>
      </c>
      <c r="I25" s="54"/>
      <c r="J25" s="33"/>
      <c r="K25" s="33"/>
      <c r="L25" s="54"/>
      <c r="M25" s="54"/>
      <c r="N25" s="4"/>
    </row>
    <row r="26" spans="1:14" ht="55.5" customHeight="1">
      <c r="A26" s="44" t="s">
        <v>49</v>
      </c>
      <c r="B26" s="50" t="s">
        <v>51</v>
      </c>
      <c r="C26" s="33" t="s">
        <v>16</v>
      </c>
      <c r="D26" s="12">
        <f t="shared" si="3"/>
        <v>500</v>
      </c>
      <c r="E26" s="12">
        <v>0</v>
      </c>
      <c r="F26" s="12">
        <v>0</v>
      </c>
      <c r="G26" s="12">
        <v>500</v>
      </c>
      <c r="H26" s="12">
        <v>0</v>
      </c>
      <c r="I26" s="50" t="s">
        <v>119</v>
      </c>
      <c r="J26" s="33" t="s">
        <v>66</v>
      </c>
      <c r="K26" s="33">
        <v>100</v>
      </c>
      <c r="L26" s="50" t="s">
        <v>47</v>
      </c>
      <c r="M26" s="50" t="s">
        <v>79</v>
      </c>
    </row>
    <row r="27" spans="1:14" ht="55.5" customHeight="1">
      <c r="A27" s="45"/>
      <c r="B27" s="51"/>
      <c r="C27" s="33" t="s">
        <v>17</v>
      </c>
      <c r="D27" s="12">
        <f t="shared" si="3"/>
        <v>1500</v>
      </c>
      <c r="E27" s="12">
        <v>0</v>
      </c>
      <c r="F27" s="12">
        <v>0</v>
      </c>
      <c r="G27" s="12">
        <v>1500</v>
      </c>
      <c r="H27" s="12">
        <v>0</v>
      </c>
      <c r="I27" s="51"/>
      <c r="J27" s="33" t="s">
        <v>66</v>
      </c>
      <c r="K27" s="33">
        <v>100</v>
      </c>
      <c r="L27" s="51"/>
      <c r="M27" s="51"/>
    </row>
    <row r="28" spans="1:14" ht="55.5" customHeight="1">
      <c r="A28" s="45"/>
      <c r="B28" s="51"/>
      <c r="C28" s="33" t="s">
        <v>38</v>
      </c>
      <c r="D28" s="12">
        <f t="shared" si="3"/>
        <v>0</v>
      </c>
      <c r="E28" s="12">
        <v>0</v>
      </c>
      <c r="F28" s="12">
        <v>0</v>
      </c>
      <c r="G28" s="12">
        <v>0</v>
      </c>
      <c r="H28" s="12">
        <v>0</v>
      </c>
      <c r="I28" s="51"/>
      <c r="J28" s="33" t="s">
        <v>66</v>
      </c>
      <c r="K28" s="33" t="s">
        <v>61</v>
      </c>
      <c r="L28" s="51"/>
      <c r="M28" s="51"/>
    </row>
    <row r="29" spans="1:14" s="14" customFormat="1" ht="55.5" customHeight="1">
      <c r="A29" s="46"/>
      <c r="B29" s="54"/>
      <c r="C29" s="33" t="s">
        <v>109</v>
      </c>
      <c r="D29" s="12">
        <f t="shared" si="3"/>
        <v>0</v>
      </c>
      <c r="E29" s="12">
        <v>0</v>
      </c>
      <c r="F29" s="12">
        <v>0</v>
      </c>
      <c r="G29" s="12">
        <v>0</v>
      </c>
      <c r="H29" s="12">
        <v>0</v>
      </c>
      <c r="I29" s="54"/>
      <c r="J29" s="33" t="s">
        <v>66</v>
      </c>
      <c r="K29" s="33"/>
      <c r="L29" s="54"/>
      <c r="M29" s="54"/>
      <c r="N29" s="4"/>
    </row>
    <row r="30" spans="1:14" ht="87" customHeight="1">
      <c r="A30" s="44" t="s">
        <v>71</v>
      </c>
      <c r="B30" s="50" t="s">
        <v>52</v>
      </c>
      <c r="C30" s="33" t="s">
        <v>16</v>
      </c>
      <c r="D30" s="12">
        <f t="shared" si="3"/>
        <v>599.20000000000005</v>
      </c>
      <c r="E30" s="12">
        <v>0</v>
      </c>
      <c r="F30" s="12">
        <v>599.20000000000005</v>
      </c>
      <c r="G30" s="12">
        <v>0</v>
      </c>
      <c r="H30" s="12">
        <v>0</v>
      </c>
      <c r="I30" s="50" t="s">
        <v>99</v>
      </c>
      <c r="J30" s="33" t="s">
        <v>66</v>
      </c>
      <c r="K30" s="33">
        <v>100</v>
      </c>
      <c r="L30" s="50" t="s">
        <v>47</v>
      </c>
      <c r="M30" s="50" t="s">
        <v>79</v>
      </c>
    </row>
    <row r="31" spans="1:14" ht="87" customHeight="1">
      <c r="A31" s="45"/>
      <c r="B31" s="51"/>
      <c r="C31" s="33" t="s">
        <v>17</v>
      </c>
      <c r="D31" s="12">
        <f t="shared" si="3"/>
        <v>437.5</v>
      </c>
      <c r="E31" s="12">
        <v>0</v>
      </c>
      <c r="F31" s="12">
        <v>437.5</v>
      </c>
      <c r="G31" s="12">
        <v>0</v>
      </c>
      <c r="H31" s="12">
        <v>0</v>
      </c>
      <c r="I31" s="51"/>
      <c r="J31" s="33" t="s">
        <v>66</v>
      </c>
      <c r="K31" s="33">
        <v>100</v>
      </c>
      <c r="L31" s="51"/>
      <c r="M31" s="51"/>
    </row>
    <row r="32" spans="1:14" ht="87" customHeight="1">
      <c r="A32" s="45"/>
      <c r="B32" s="51"/>
      <c r="C32" s="33" t="s">
        <v>38</v>
      </c>
      <c r="D32" s="12">
        <f t="shared" si="3"/>
        <v>557.29999999999995</v>
      </c>
      <c r="E32" s="12">
        <v>0</v>
      </c>
      <c r="F32" s="12">
        <v>557.29999999999995</v>
      </c>
      <c r="G32" s="12">
        <v>0</v>
      </c>
      <c r="H32" s="12">
        <v>0</v>
      </c>
      <c r="I32" s="51"/>
      <c r="J32" s="33" t="s">
        <v>66</v>
      </c>
      <c r="K32" s="33">
        <v>100</v>
      </c>
      <c r="L32" s="51"/>
      <c r="M32" s="51"/>
    </row>
    <row r="33" spans="1:15" s="14" customFormat="1" ht="115.5" customHeight="1">
      <c r="A33" s="46"/>
      <c r="B33" s="54"/>
      <c r="C33" s="33" t="s">
        <v>109</v>
      </c>
      <c r="D33" s="12">
        <f t="shared" si="3"/>
        <v>557.29999999999995</v>
      </c>
      <c r="E33" s="12">
        <v>0</v>
      </c>
      <c r="F33" s="12">
        <v>557.29999999999995</v>
      </c>
      <c r="G33" s="12">
        <v>0</v>
      </c>
      <c r="H33" s="12">
        <v>0</v>
      </c>
      <c r="I33" s="54"/>
      <c r="J33" s="33" t="s">
        <v>66</v>
      </c>
      <c r="K33" s="33">
        <v>100</v>
      </c>
      <c r="L33" s="54"/>
      <c r="M33" s="54"/>
      <c r="N33" s="4"/>
    </row>
    <row r="34" spans="1:15" ht="63" customHeight="1">
      <c r="A34" s="44" t="s">
        <v>55</v>
      </c>
      <c r="B34" s="50" t="s">
        <v>53</v>
      </c>
      <c r="C34" s="33" t="s">
        <v>16</v>
      </c>
      <c r="D34" s="12">
        <f t="shared" si="3"/>
        <v>9929.5</v>
      </c>
      <c r="E34" s="12">
        <v>0</v>
      </c>
      <c r="F34" s="12">
        <v>0</v>
      </c>
      <c r="G34" s="12">
        <v>9929.5</v>
      </c>
      <c r="H34" s="12">
        <v>0</v>
      </c>
      <c r="I34" s="50" t="s">
        <v>107</v>
      </c>
      <c r="J34" s="33" t="s">
        <v>41</v>
      </c>
      <c r="K34" s="33">
        <v>2388</v>
      </c>
      <c r="L34" s="50" t="s">
        <v>47</v>
      </c>
      <c r="M34" s="50" t="s">
        <v>79</v>
      </c>
    </row>
    <row r="35" spans="1:15" ht="63" customHeight="1">
      <c r="A35" s="45"/>
      <c r="B35" s="51"/>
      <c r="C35" s="33" t="s">
        <v>17</v>
      </c>
      <c r="D35" s="12">
        <f t="shared" si="3"/>
        <v>0</v>
      </c>
      <c r="E35" s="12">
        <v>0</v>
      </c>
      <c r="F35" s="12">
        <v>0</v>
      </c>
      <c r="G35" s="12">
        <v>0</v>
      </c>
      <c r="H35" s="12">
        <v>0</v>
      </c>
      <c r="I35" s="51"/>
      <c r="J35" s="33" t="s">
        <v>41</v>
      </c>
      <c r="K35" s="33" t="s">
        <v>61</v>
      </c>
      <c r="L35" s="51"/>
      <c r="M35" s="51"/>
    </row>
    <row r="36" spans="1:15" ht="63" customHeight="1">
      <c r="A36" s="45"/>
      <c r="B36" s="51"/>
      <c r="C36" s="33" t="s">
        <v>38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51"/>
      <c r="J36" s="33" t="s">
        <v>41</v>
      </c>
      <c r="K36" s="33" t="s">
        <v>61</v>
      </c>
      <c r="L36" s="51"/>
      <c r="M36" s="51"/>
    </row>
    <row r="37" spans="1:15" s="14" customFormat="1" ht="80.25" customHeight="1">
      <c r="A37" s="46"/>
      <c r="B37" s="54"/>
      <c r="C37" s="33" t="s">
        <v>109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54"/>
      <c r="J37" s="33" t="s">
        <v>41</v>
      </c>
      <c r="K37" s="33" t="s">
        <v>61</v>
      </c>
      <c r="L37" s="54"/>
      <c r="M37" s="54"/>
      <c r="N37" s="4"/>
    </row>
    <row r="38" spans="1:15" ht="55.5" customHeight="1">
      <c r="A38" s="44" t="s">
        <v>56</v>
      </c>
      <c r="B38" s="50" t="s">
        <v>54</v>
      </c>
      <c r="C38" s="33" t="s">
        <v>16</v>
      </c>
      <c r="D38" s="12">
        <f t="shared" si="3"/>
        <v>3299.9</v>
      </c>
      <c r="E38" s="12">
        <v>0</v>
      </c>
      <c r="F38" s="12">
        <v>2804.9</v>
      </c>
      <c r="G38" s="12">
        <v>495</v>
      </c>
      <c r="H38" s="12">
        <v>0</v>
      </c>
      <c r="I38" s="50" t="s">
        <v>78</v>
      </c>
      <c r="J38" s="33" t="s">
        <v>66</v>
      </c>
      <c r="K38" s="33">
        <v>100</v>
      </c>
      <c r="L38" s="50" t="s">
        <v>47</v>
      </c>
      <c r="M38" s="50" t="s">
        <v>79</v>
      </c>
    </row>
    <row r="39" spans="1:15" ht="55.5" customHeight="1">
      <c r="A39" s="45"/>
      <c r="B39" s="51"/>
      <c r="C39" s="33" t="s">
        <v>17</v>
      </c>
      <c r="D39" s="12">
        <f>SUM(E39:H39)</f>
        <v>3984.2</v>
      </c>
      <c r="E39" s="12">
        <v>0</v>
      </c>
      <c r="F39" s="12">
        <v>3386.5</v>
      </c>
      <c r="G39" s="12">
        <v>597.70000000000005</v>
      </c>
      <c r="H39" s="12">
        <v>0</v>
      </c>
      <c r="I39" s="51"/>
      <c r="J39" s="33" t="s">
        <v>66</v>
      </c>
      <c r="K39" s="33">
        <v>100</v>
      </c>
      <c r="L39" s="51"/>
      <c r="M39" s="51"/>
    </row>
    <row r="40" spans="1:15" ht="55.5" customHeight="1">
      <c r="A40" s="45"/>
      <c r="B40" s="51"/>
      <c r="C40" s="33" t="s">
        <v>38</v>
      </c>
      <c r="D40" s="12">
        <f t="shared" si="3"/>
        <v>3984.2</v>
      </c>
      <c r="E40" s="12">
        <v>0</v>
      </c>
      <c r="F40" s="12">
        <v>3386.5</v>
      </c>
      <c r="G40" s="12">
        <v>597.70000000000005</v>
      </c>
      <c r="H40" s="12">
        <v>0</v>
      </c>
      <c r="I40" s="51"/>
      <c r="J40" s="33" t="s">
        <v>66</v>
      </c>
      <c r="K40" s="33">
        <v>100</v>
      </c>
      <c r="L40" s="51"/>
      <c r="M40" s="51"/>
    </row>
    <row r="41" spans="1:15" s="14" customFormat="1" ht="55.5" customHeight="1">
      <c r="A41" s="46"/>
      <c r="B41" s="54"/>
      <c r="C41" s="33" t="s">
        <v>109</v>
      </c>
      <c r="D41" s="12">
        <f t="shared" si="3"/>
        <v>3984.2</v>
      </c>
      <c r="E41" s="12">
        <v>0</v>
      </c>
      <c r="F41" s="12">
        <v>3386.5</v>
      </c>
      <c r="G41" s="12">
        <v>597.70000000000005</v>
      </c>
      <c r="H41" s="12">
        <v>0</v>
      </c>
      <c r="I41" s="54"/>
      <c r="J41" s="33" t="s">
        <v>66</v>
      </c>
      <c r="K41" s="33">
        <v>100</v>
      </c>
      <c r="L41" s="54"/>
      <c r="M41" s="54"/>
      <c r="N41" s="4"/>
    </row>
    <row r="42" spans="1:15" s="14" customFormat="1" ht="55.5" customHeight="1">
      <c r="A42" s="44" t="s">
        <v>91</v>
      </c>
      <c r="B42" s="50" t="s">
        <v>92</v>
      </c>
      <c r="C42" s="33" t="s">
        <v>16</v>
      </c>
      <c r="D42" s="12">
        <f t="shared" si="3"/>
        <v>19609.8</v>
      </c>
      <c r="E42" s="12">
        <v>0</v>
      </c>
      <c r="F42" s="12">
        <v>0</v>
      </c>
      <c r="G42" s="12">
        <v>19609.8</v>
      </c>
      <c r="H42" s="12">
        <v>0</v>
      </c>
      <c r="I42" s="50" t="s">
        <v>121</v>
      </c>
      <c r="J42" s="33" t="s">
        <v>65</v>
      </c>
      <c r="K42" s="33">
        <v>6</v>
      </c>
      <c r="L42" s="50" t="s">
        <v>47</v>
      </c>
      <c r="M42" s="50" t="s">
        <v>79</v>
      </c>
      <c r="N42" s="4"/>
      <c r="O42" s="19"/>
    </row>
    <row r="43" spans="1:15" s="14" customFormat="1" ht="55.5" customHeight="1">
      <c r="A43" s="45"/>
      <c r="B43" s="51"/>
      <c r="C43" s="33" t="s">
        <v>17</v>
      </c>
      <c r="D43" s="12">
        <f t="shared" si="3"/>
        <v>7300</v>
      </c>
      <c r="E43" s="12">
        <v>0</v>
      </c>
      <c r="F43" s="12">
        <v>0</v>
      </c>
      <c r="G43" s="12">
        <v>7300</v>
      </c>
      <c r="H43" s="12">
        <v>0</v>
      </c>
      <c r="I43" s="51"/>
      <c r="J43" s="33" t="s">
        <v>65</v>
      </c>
      <c r="K43" s="33" t="s">
        <v>61</v>
      </c>
      <c r="L43" s="51"/>
      <c r="M43" s="51"/>
      <c r="N43" s="4"/>
    </row>
    <row r="44" spans="1:15" s="14" customFormat="1" ht="55.5" customHeight="1">
      <c r="A44" s="45"/>
      <c r="B44" s="51"/>
      <c r="C44" s="33" t="s">
        <v>38</v>
      </c>
      <c r="D44" s="12">
        <f t="shared" si="3"/>
        <v>0</v>
      </c>
      <c r="E44" s="12">
        <v>0</v>
      </c>
      <c r="F44" s="12">
        <v>0</v>
      </c>
      <c r="G44" s="12">
        <v>0</v>
      </c>
      <c r="H44" s="12">
        <v>0</v>
      </c>
      <c r="I44" s="51"/>
      <c r="J44" s="33" t="s">
        <v>65</v>
      </c>
      <c r="K44" s="33" t="s">
        <v>61</v>
      </c>
      <c r="L44" s="51"/>
      <c r="M44" s="51"/>
      <c r="N44" s="4"/>
    </row>
    <row r="45" spans="1:15" s="14" customFormat="1" ht="150" customHeight="1">
      <c r="A45" s="46"/>
      <c r="B45" s="54"/>
      <c r="C45" s="33" t="s">
        <v>109</v>
      </c>
      <c r="D45" s="12">
        <f t="shared" si="3"/>
        <v>0</v>
      </c>
      <c r="E45" s="12">
        <v>0</v>
      </c>
      <c r="F45" s="12">
        <v>0</v>
      </c>
      <c r="G45" s="12">
        <v>0</v>
      </c>
      <c r="H45" s="12">
        <v>0</v>
      </c>
      <c r="I45" s="54"/>
      <c r="J45" s="33" t="s">
        <v>65</v>
      </c>
      <c r="K45" s="33"/>
      <c r="L45" s="54"/>
      <c r="M45" s="54"/>
      <c r="N45" s="4"/>
    </row>
    <row r="46" spans="1:15" s="14" customFormat="1" ht="55.5" customHeight="1">
      <c r="A46" s="44" t="s">
        <v>93</v>
      </c>
      <c r="B46" s="50" t="s">
        <v>94</v>
      </c>
      <c r="C46" s="33" t="s">
        <v>16</v>
      </c>
      <c r="D46" s="12">
        <f t="shared" si="3"/>
        <v>10785.2</v>
      </c>
      <c r="E46" s="12">
        <v>0</v>
      </c>
      <c r="F46" s="12">
        <v>0</v>
      </c>
      <c r="G46" s="12">
        <v>10785.2</v>
      </c>
      <c r="H46" s="12">
        <v>0</v>
      </c>
      <c r="I46" s="50" t="s">
        <v>106</v>
      </c>
      <c r="J46" s="33" t="s">
        <v>65</v>
      </c>
      <c r="K46" s="33">
        <v>8</v>
      </c>
      <c r="L46" s="50" t="s">
        <v>47</v>
      </c>
      <c r="M46" s="50" t="s">
        <v>79</v>
      </c>
      <c r="N46" s="4"/>
      <c r="O46" s="19"/>
    </row>
    <row r="47" spans="1:15" s="14" customFormat="1" ht="55.5" customHeight="1">
      <c r="A47" s="45"/>
      <c r="B47" s="51"/>
      <c r="C47" s="33" t="s">
        <v>17</v>
      </c>
      <c r="D47" s="12">
        <f t="shared" si="3"/>
        <v>0</v>
      </c>
      <c r="E47" s="12">
        <v>0</v>
      </c>
      <c r="F47" s="12">
        <v>0</v>
      </c>
      <c r="G47" s="12">
        <v>0</v>
      </c>
      <c r="H47" s="12">
        <v>0</v>
      </c>
      <c r="I47" s="51"/>
      <c r="J47" s="33" t="s">
        <v>65</v>
      </c>
      <c r="K47" s="33" t="s">
        <v>61</v>
      </c>
      <c r="L47" s="51"/>
      <c r="M47" s="51"/>
      <c r="N47" s="4"/>
    </row>
    <row r="48" spans="1:15" s="14" customFormat="1" ht="55.5" customHeight="1">
      <c r="A48" s="45"/>
      <c r="B48" s="51"/>
      <c r="C48" s="33" t="s">
        <v>38</v>
      </c>
      <c r="D48" s="12">
        <f t="shared" si="3"/>
        <v>0</v>
      </c>
      <c r="E48" s="12">
        <v>0</v>
      </c>
      <c r="F48" s="12">
        <v>0</v>
      </c>
      <c r="G48" s="12">
        <v>0</v>
      </c>
      <c r="H48" s="12">
        <v>0</v>
      </c>
      <c r="I48" s="51"/>
      <c r="J48" s="33" t="s">
        <v>65</v>
      </c>
      <c r="K48" s="33" t="s">
        <v>61</v>
      </c>
      <c r="L48" s="51"/>
      <c r="M48" s="51"/>
      <c r="N48" s="4"/>
    </row>
    <row r="49" spans="1:14" s="14" customFormat="1" ht="55.5" customHeight="1">
      <c r="A49" s="46"/>
      <c r="B49" s="54"/>
      <c r="C49" s="33" t="s">
        <v>109</v>
      </c>
      <c r="D49" s="12">
        <f t="shared" si="3"/>
        <v>0</v>
      </c>
      <c r="E49" s="12">
        <v>0</v>
      </c>
      <c r="F49" s="12">
        <v>0</v>
      </c>
      <c r="G49" s="12">
        <v>0</v>
      </c>
      <c r="H49" s="12">
        <v>0</v>
      </c>
      <c r="I49" s="54"/>
      <c r="J49" s="33" t="s">
        <v>65</v>
      </c>
      <c r="K49" s="33"/>
      <c r="L49" s="54"/>
      <c r="M49" s="54"/>
      <c r="N49" s="4"/>
    </row>
    <row r="50" spans="1:14" s="14" customFormat="1" ht="87" customHeight="1">
      <c r="A50" s="44" t="s">
        <v>95</v>
      </c>
      <c r="B50" s="50" t="s">
        <v>96</v>
      </c>
      <c r="C50" s="33" t="s">
        <v>16</v>
      </c>
      <c r="D50" s="12">
        <f t="shared" si="3"/>
        <v>90</v>
      </c>
      <c r="E50" s="12">
        <v>0</v>
      </c>
      <c r="F50" s="12">
        <v>90</v>
      </c>
      <c r="G50" s="12">
        <v>0</v>
      </c>
      <c r="H50" s="12">
        <v>0</v>
      </c>
      <c r="I50" s="50" t="s">
        <v>120</v>
      </c>
      <c r="J50" s="33" t="s">
        <v>41</v>
      </c>
      <c r="K50" s="33">
        <v>10</v>
      </c>
      <c r="L50" s="50" t="s">
        <v>47</v>
      </c>
      <c r="M50" s="50" t="s">
        <v>79</v>
      </c>
      <c r="N50" s="4"/>
    </row>
    <row r="51" spans="1:14" s="14" customFormat="1" ht="87" customHeight="1">
      <c r="A51" s="45"/>
      <c r="B51" s="51"/>
      <c r="C51" s="33" t="s">
        <v>17</v>
      </c>
      <c r="D51" s="12">
        <f t="shared" si="3"/>
        <v>28.9</v>
      </c>
      <c r="E51" s="12">
        <v>0</v>
      </c>
      <c r="F51" s="12">
        <v>28.9</v>
      </c>
      <c r="G51" s="12">
        <v>0</v>
      </c>
      <c r="H51" s="12">
        <v>0</v>
      </c>
      <c r="I51" s="51"/>
      <c r="J51" s="33" t="s">
        <v>41</v>
      </c>
      <c r="K51" s="33">
        <v>6</v>
      </c>
      <c r="L51" s="51"/>
      <c r="M51" s="51"/>
      <c r="N51" s="4"/>
    </row>
    <row r="52" spans="1:14" s="14" customFormat="1" ht="87" customHeight="1">
      <c r="A52" s="45"/>
      <c r="B52" s="51"/>
      <c r="C52" s="33" t="s">
        <v>38</v>
      </c>
      <c r="D52" s="12">
        <f t="shared" si="3"/>
        <v>30</v>
      </c>
      <c r="E52" s="12">
        <v>0</v>
      </c>
      <c r="F52" s="12">
        <v>30</v>
      </c>
      <c r="G52" s="12">
        <v>0</v>
      </c>
      <c r="H52" s="12">
        <v>0</v>
      </c>
      <c r="I52" s="51"/>
      <c r="J52" s="33" t="s">
        <v>41</v>
      </c>
      <c r="K52" s="33">
        <v>6</v>
      </c>
      <c r="L52" s="51"/>
      <c r="M52" s="51"/>
      <c r="N52" s="4"/>
    </row>
    <row r="53" spans="1:14" s="14" customFormat="1" ht="87" customHeight="1">
      <c r="A53" s="46"/>
      <c r="B53" s="54"/>
      <c r="C53" s="33" t="s">
        <v>109</v>
      </c>
      <c r="D53" s="12">
        <f t="shared" si="3"/>
        <v>31.2</v>
      </c>
      <c r="E53" s="12">
        <v>0</v>
      </c>
      <c r="F53" s="12">
        <v>31.2</v>
      </c>
      <c r="G53" s="12">
        <v>0</v>
      </c>
      <c r="H53" s="12">
        <v>0</v>
      </c>
      <c r="I53" s="54"/>
      <c r="J53" s="33" t="s">
        <v>41</v>
      </c>
      <c r="K53" s="33">
        <v>6</v>
      </c>
      <c r="L53" s="54"/>
      <c r="M53" s="54"/>
      <c r="N53" s="4"/>
    </row>
    <row r="54" spans="1:14" s="14" customFormat="1" ht="47.25" customHeight="1">
      <c r="A54" s="44" t="s">
        <v>102</v>
      </c>
      <c r="B54" s="50" t="s">
        <v>104</v>
      </c>
      <c r="C54" s="33" t="s">
        <v>16</v>
      </c>
      <c r="D54" s="12">
        <f t="shared" ref="D54:D57" si="4">SUM(E54:H54)</f>
        <v>9000</v>
      </c>
      <c r="E54" s="12">
        <v>0</v>
      </c>
      <c r="F54" s="12">
        <v>0</v>
      </c>
      <c r="G54" s="12">
        <v>9000</v>
      </c>
      <c r="H54" s="12">
        <v>0</v>
      </c>
      <c r="I54" s="50" t="s">
        <v>105</v>
      </c>
      <c r="J54" s="33" t="s">
        <v>103</v>
      </c>
      <c r="K54" s="33">
        <v>1</v>
      </c>
      <c r="L54" s="50" t="s">
        <v>40</v>
      </c>
      <c r="M54" s="50" t="s">
        <v>79</v>
      </c>
      <c r="N54" s="4"/>
    </row>
    <row r="55" spans="1:14" s="14" customFormat="1" ht="47.25" customHeight="1">
      <c r="A55" s="45"/>
      <c r="B55" s="51"/>
      <c r="C55" s="33" t="s">
        <v>17</v>
      </c>
      <c r="D55" s="12">
        <f t="shared" si="4"/>
        <v>0</v>
      </c>
      <c r="E55" s="12">
        <v>0</v>
      </c>
      <c r="F55" s="12">
        <v>0</v>
      </c>
      <c r="G55" s="12">
        <v>0</v>
      </c>
      <c r="H55" s="12">
        <v>0</v>
      </c>
      <c r="I55" s="51"/>
      <c r="J55" s="33" t="s">
        <v>103</v>
      </c>
      <c r="K55" s="33">
        <v>0</v>
      </c>
      <c r="L55" s="51"/>
      <c r="M55" s="51"/>
      <c r="N55" s="4"/>
    </row>
    <row r="56" spans="1:14" s="14" customFormat="1" ht="47.25" customHeight="1">
      <c r="A56" s="45"/>
      <c r="B56" s="51"/>
      <c r="C56" s="33" t="s">
        <v>38</v>
      </c>
      <c r="D56" s="12">
        <f t="shared" si="4"/>
        <v>0</v>
      </c>
      <c r="E56" s="12">
        <v>0</v>
      </c>
      <c r="F56" s="12">
        <v>0</v>
      </c>
      <c r="G56" s="12">
        <v>0</v>
      </c>
      <c r="H56" s="12">
        <v>0</v>
      </c>
      <c r="I56" s="51"/>
      <c r="J56" s="33" t="s">
        <v>103</v>
      </c>
      <c r="K56" s="33">
        <v>0</v>
      </c>
      <c r="L56" s="51"/>
      <c r="M56" s="51"/>
      <c r="N56" s="4"/>
    </row>
    <row r="57" spans="1:14" s="14" customFormat="1" ht="47.25" customHeight="1">
      <c r="A57" s="46"/>
      <c r="B57" s="54"/>
      <c r="C57" s="33" t="s">
        <v>109</v>
      </c>
      <c r="D57" s="12">
        <f t="shared" si="4"/>
        <v>0</v>
      </c>
      <c r="E57" s="12">
        <v>0</v>
      </c>
      <c r="F57" s="12">
        <v>0</v>
      </c>
      <c r="G57" s="12">
        <v>0</v>
      </c>
      <c r="H57" s="12">
        <v>0</v>
      </c>
      <c r="I57" s="54"/>
      <c r="J57" s="33" t="s">
        <v>103</v>
      </c>
      <c r="K57" s="33">
        <v>0</v>
      </c>
      <c r="L57" s="54"/>
      <c r="M57" s="54"/>
      <c r="N57" s="4"/>
    </row>
    <row r="58" spans="1:14" s="14" customFormat="1" ht="30" customHeight="1">
      <c r="A58" s="44" t="s">
        <v>110</v>
      </c>
      <c r="B58" s="50" t="s">
        <v>111</v>
      </c>
      <c r="C58" s="33" t="s">
        <v>16</v>
      </c>
      <c r="D58" s="12">
        <f>SUM(E58:H58)</f>
        <v>0</v>
      </c>
      <c r="E58" s="12">
        <v>0</v>
      </c>
      <c r="F58" s="12">
        <v>0</v>
      </c>
      <c r="G58" s="12">
        <v>0</v>
      </c>
      <c r="H58" s="12">
        <v>0</v>
      </c>
      <c r="I58" s="50" t="s">
        <v>112</v>
      </c>
      <c r="J58" s="33" t="s">
        <v>103</v>
      </c>
      <c r="K58" s="33">
        <v>0</v>
      </c>
      <c r="L58" s="50" t="s">
        <v>39</v>
      </c>
      <c r="M58" s="50" t="s">
        <v>79</v>
      </c>
      <c r="N58" s="63"/>
    </row>
    <row r="59" spans="1:14" s="14" customFormat="1" ht="36.75" customHeight="1">
      <c r="A59" s="45"/>
      <c r="B59" s="51"/>
      <c r="C59" s="33" t="s">
        <v>17</v>
      </c>
      <c r="D59" s="12">
        <f t="shared" ref="D59:D61" si="5">SUM(E59:H59)</f>
        <v>0</v>
      </c>
      <c r="E59" s="12">
        <v>0</v>
      </c>
      <c r="F59" s="12">
        <v>0</v>
      </c>
      <c r="G59" s="12">
        <v>0</v>
      </c>
      <c r="H59" s="12">
        <v>0</v>
      </c>
      <c r="I59" s="51"/>
      <c r="J59" s="33" t="s">
        <v>103</v>
      </c>
      <c r="K59" s="33">
        <v>0</v>
      </c>
      <c r="L59" s="51"/>
      <c r="M59" s="51"/>
      <c r="N59" s="63"/>
    </row>
    <row r="60" spans="1:14" s="14" customFormat="1" ht="30.75" customHeight="1">
      <c r="A60" s="45"/>
      <c r="B60" s="51"/>
      <c r="C60" s="33" t="s">
        <v>38</v>
      </c>
      <c r="D60" s="12">
        <f t="shared" si="5"/>
        <v>3691.8999999999996</v>
      </c>
      <c r="E60" s="12">
        <v>0</v>
      </c>
      <c r="F60" s="12">
        <v>3138.1</v>
      </c>
      <c r="G60" s="12">
        <v>553.79999999999995</v>
      </c>
      <c r="H60" s="12">
        <v>0</v>
      </c>
      <c r="I60" s="51"/>
      <c r="J60" s="33" t="s">
        <v>103</v>
      </c>
      <c r="K60" s="33">
        <v>1</v>
      </c>
      <c r="L60" s="51"/>
      <c r="M60" s="51"/>
      <c r="N60" s="63"/>
    </row>
    <row r="61" spans="1:14" s="14" customFormat="1" ht="30.75" customHeight="1">
      <c r="A61" s="46"/>
      <c r="B61" s="54"/>
      <c r="C61" s="33" t="s">
        <v>109</v>
      </c>
      <c r="D61" s="12">
        <f t="shared" si="5"/>
        <v>0</v>
      </c>
      <c r="E61" s="12">
        <v>0</v>
      </c>
      <c r="F61" s="12">
        <v>0</v>
      </c>
      <c r="G61" s="12">
        <v>0</v>
      </c>
      <c r="H61" s="12">
        <v>0</v>
      </c>
      <c r="I61" s="54"/>
      <c r="J61" s="33" t="s">
        <v>103</v>
      </c>
      <c r="K61" s="33">
        <v>0</v>
      </c>
      <c r="L61" s="54"/>
      <c r="M61" s="54"/>
      <c r="N61" s="63"/>
    </row>
    <row r="62" spans="1:14" ht="23.25" customHeight="1">
      <c r="A62" s="44"/>
      <c r="B62" s="50" t="s">
        <v>62</v>
      </c>
      <c r="C62" s="33" t="s">
        <v>16</v>
      </c>
      <c r="D62" s="12">
        <f>SUM(E62:H62)</f>
        <v>282631.89999999997</v>
      </c>
      <c r="E62" s="12">
        <f>E22+E26+E30+E34+E38+E42+E46+E50+E54+E58</f>
        <v>0</v>
      </c>
      <c r="F62" s="12">
        <f t="shared" ref="F62:H65" si="6">F22+F26+F30+F34+F38+F42+F46+F50+F54+F58</f>
        <v>3494.1000000000004</v>
      </c>
      <c r="G62" s="12">
        <f t="shared" si="6"/>
        <v>271237.8</v>
      </c>
      <c r="H62" s="12">
        <f t="shared" si="6"/>
        <v>7900</v>
      </c>
      <c r="I62" s="50" t="s">
        <v>72</v>
      </c>
      <c r="J62" s="50" t="s">
        <v>72</v>
      </c>
      <c r="K62" s="50" t="s">
        <v>72</v>
      </c>
      <c r="L62" s="50" t="s">
        <v>72</v>
      </c>
      <c r="M62" s="50" t="s">
        <v>72</v>
      </c>
    </row>
    <row r="63" spans="1:14" ht="23.25" customHeight="1">
      <c r="A63" s="45"/>
      <c r="B63" s="51"/>
      <c r="C63" s="33" t="s">
        <v>17</v>
      </c>
      <c r="D63" s="12">
        <f t="shared" si="3"/>
        <v>258408.30000000002</v>
      </c>
      <c r="E63" s="12">
        <f>E23+E27+E31+E35+E39+E43+E47+E51+E55+E59</f>
        <v>0</v>
      </c>
      <c r="F63" s="12">
        <f t="shared" si="6"/>
        <v>3852.9</v>
      </c>
      <c r="G63" s="12">
        <f t="shared" si="6"/>
        <v>246655.40000000002</v>
      </c>
      <c r="H63" s="12">
        <f t="shared" si="6"/>
        <v>7900</v>
      </c>
      <c r="I63" s="51"/>
      <c r="J63" s="51"/>
      <c r="K63" s="51"/>
      <c r="L63" s="51"/>
      <c r="M63" s="51"/>
    </row>
    <row r="64" spans="1:14" ht="23.25" customHeight="1">
      <c r="A64" s="45"/>
      <c r="B64" s="51"/>
      <c r="C64" s="33" t="s">
        <v>38</v>
      </c>
      <c r="D64" s="12">
        <f t="shared" si="3"/>
        <v>253677.5</v>
      </c>
      <c r="E64" s="12">
        <f>E24+E28+E32+E36+E40+E44+E48+E52+E56+E60</f>
        <v>0</v>
      </c>
      <c r="F64" s="12">
        <f t="shared" si="6"/>
        <v>7111.9</v>
      </c>
      <c r="G64" s="12">
        <f t="shared" si="6"/>
        <v>238665.60000000001</v>
      </c>
      <c r="H64" s="12">
        <f t="shared" si="6"/>
        <v>7900</v>
      </c>
      <c r="I64" s="51"/>
      <c r="J64" s="51"/>
      <c r="K64" s="51"/>
      <c r="L64" s="51"/>
      <c r="M64" s="51"/>
    </row>
    <row r="65" spans="1:14" s="14" customFormat="1" ht="23.25" customHeight="1">
      <c r="A65" s="46"/>
      <c r="B65" s="54"/>
      <c r="C65" s="33" t="s">
        <v>109</v>
      </c>
      <c r="D65" s="12">
        <f t="shared" si="3"/>
        <v>249986.80000000002</v>
      </c>
      <c r="E65" s="12">
        <v>0</v>
      </c>
      <c r="F65" s="12">
        <f t="shared" si="6"/>
        <v>3975</v>
      </c>
      <c r="G65" s="12">
        <f t="shared" si="6"/>
        <v>238111.80000000002</v>
      </c>
      <c r="H65" s="12">
        <f t="shared" si="6"/>
        <v>7900</v>
      </c>
      <c r="I65" s="54"/>
      <c r="J65" s="54"/>
      <c r="K65" s="54"/>
      <c r="L65" s="54"/>
      <c r="M65" s="54"/>
      <c r="N65" s="4"/>
    </row>
    <row r="66" spans="1:14" ht="23.25" customHeight="1">
      <c r="A66" s="69" t="s">
        <v>75</v>
      </c>
      <c r="B66" s="69"/>
      <c r="C66" s="69"/>
      <c r="D66" s="69"/>
      <c r="E66" s="69"/>
      <c r="F66" s="69"/>
      <c r="G66" s="69"/>
      <c r="H66" s="69"/>
      <c r="I66" s="69"/>
      <c r="J66" s="69"/>
      <c r="K66" s="69"/>
      <c r="L66" s="69"/>
      <c r="M66" s="69"/>
    </row>
    <row r="67" spans="1:14" ht="23.25" customHeight="1">
      <c r="A67" s="68" t="s">
        <v>21</v>
      </c>
      <c r="B67" s="64" t="s">
        <v>74</v>
      </c>
      <c r="C67" s="64"/>
      <c r="D67" s="64"/>
      <c r="E67" s="64"/>
      <c r="F67" s="64"/>
      <c r="G67" s="64"/>
      <c r="H67" s="64"/>
      <c r="I67" s="64"/>
      <c r="J67" s="64"/>
      <c r="K67" s="64"/>
      <c r="L67" s="64"/>
      <c r="M67" s="64"/>
    </row>
    <row r="68" spans="1:14" ht="33.75" customHeight="1">
      <c r="A68" s="68"/>
      <c r="B68" s="70" t="s">
        <v>48</v>
      </c>
      <c r="C68" s="71"/>
      <c r="D68" s="71"/>
      <c r="E68" s="71"/>
      <c r="F68" s="71"/>
      <c r="G68" s="71"/>
      <c r="H68" s="71"/>
      <c r="I68" s="71"/>
      <c r="J68" s="71"/>
      <c r="K68" s="71"/>
      <c r="L68" s="71"/>
      <c r="M68" s="72"/>
    </row>
    <row r="69" spans="1:14" ht="55.5" customHeight="1">
      <c r="A69" s="44" t="s">
        <v>22</v>
      </c>
      <c r="B69" s="50" t="s">
        <v>50</v>
      </c>
      <c r="C69" s="33" t="s">
        <v>16</v>
      </c>
      <c r="D69" s="12">
        <f t="shared" ref="D69:D76" si="7">SUM(E69:H69)</f>
        <v>5514.7</v>
      </c>
      <c r="E69" s="12">
        <v>0</v>
      </c>
      <c r="F69" s="12">
        <v>0</v>
      </c>
      <c r="G69" s="12">
        <v>5514.7</v>
      </c>
      <c r="H69" s="12">
        <v>0</v>
      </c>
      <c r="I69" s="50" t="s">
        <v>77</v>
      </c>
      <c r="J69" s="33" t="s">
        <v>61</v>
      </c>
      <c r="K69" s="33" t="s">
        <v>68</v>
      </c>
      <c r="L69" s="50" t="s">
        <v>47</v>
      </c>
      <c r="M69" s="50" t="s">
        <v>79</v>
      </c>
    </row>
    <row r="70" spans="1:14" ht="55.5" customHeight="1">
      <c r="A70" s="45"/>
      <c r="B70" s="51"/>
      <c r="C70" s="33" t="s">
        <v>17</v>
      </c>
      <c r="D70" s="12">
        <f t="shared" si="7"/>
        <v>6583.2</v>
      </c>
      <c r="E70" s="12">
        <v>0</v>
      </c>
      <c r="F70" s="12">
        <v>0</v>
      </c>
      <c r="G70" s="12">
        <f>6383.2+200</f>
        <v>6583.2</v>
      </c>
      <c r="H70" s="12">
        <v>0</v>
      </c>
      <c r="I70" s="51"/>
      <c r="J70" s="33" t="s">
        <v>61</v>
      </c>
      <c r="K70" s="33" t="s">
        <v>61</v>
      </c>
      <c r="L70" s="51"/>
      <c r="M70" s="51"/>
    </row>
    <row r="71" spans="1:14" ht="55.5" customHeight="1">
      <c r="A71" s="45"/>
      <c r="B71" s="51"/>
      <c r="C71" s="33" t="s">
        <v>38</v>
      </c>
      <c r="D71" s="12">
        <f t="shared" si="7"/>
        <v>6563.7</v>
      </c>
      <c r="E71" s="12">
        <v>0</v>
      </c>
      <c r="F71" s="12">
        <v>0</v>
      </c>
      <c r="G71" s="12">
        <v>6563.7</v>
      </c>
      <c r="H71" s="12">
        <v>0</v>
      </c>
      <c r="I71" s="51"/>
      <c r="J71" s="33" t="s">
        <v>61</v>
      </c>
      <c r="K71" s="33" t="s">
        <v>61</v>
      </c>
      <c r="L71" s="51"/>
      <c r="M71" s="51"/>
    </row>
    <row r="72" spans="1:14" s="14" customFormat="1" ht="55.5" customHeight="1">
      <c r="A72" s="46"/>
      <c r="B72" s="54"/>
      <c r="C72" s="33" t="s">
        <v>109</v>
      </c>
      <c r="D72" s="12">
        <f t="shared" si="7"/>
        <v>6563.7</v>
      </c>
      <c r="E72" s="12">
        <v>0</v>
      </c>
      <c r="F72" s="12">
        <v>0</v>
      </c>
      <c r="G72" s="12">
        <v>6563.7</v>
      </c>
      <c r="H72" s="12">
        <v>0</v>
      </c>
      <c r="I72" s="54"/>
      <c r="J72" s="34"/>
      <c r="K72" s="34"/>
      <c r="L72" s="54"/>
      <c r="M72" s="54"/>
      <c r="N72" s="4"/>
    </row>
    <row r="73" spans="1:14" ht="23.25" customHeight="1">
      <c r="A73" s="44"/>
      <c r="B73" s="50" t="s">
        <v>62</v>
      </c>
      <c r="C73" s="33" t="s">
        <v>16</v>
      </c>
      <c r="D73" s="12">
        <f t="shared" si="7"/>
        <v>5514.7</v>
      </c>
      <c r="E73" s="12">
        <f>E69</f>
        <v>0</v>
      </c>
      <c r="F73" s="12">
        <f t="shared" ref="F73:H73" si="8">F69</f>
        <v>0</v>
      </c>
      <c r="G73" s="12">
        <f t="shared" si="8"/>
        <v>5514.7</v>
      </c>
      <c r="H73" s="12">
        <f t="shared" si="8"/>
        <v>0</v>
      </c>
      <c r="I73" s="50" t="s">
        <v>72</v>
      </c>
      <c r="J73" s="50" t="s">
        <v>72</v>
      </c>
      <c r="K73" s="50" t="s">
        <v>72</v>
      </c>
      <c r="L73" s="50" t="s">
        <v>72</v>
      </c>
      <c r="M73" s="50" t="s">
        <v>72</v>
      </c>
    </row>
    <row r="74" spans="1:14" ht="23.25" customHeight="1">
      <c r="A74" s="45"/>
      <c r="B74" s="51"/>
      <c r="C74" s="33" t="s">
        <v>17</v>
      </c>
      <c r="D74" s="12">
        <f t="shared" si="7"/>
        <v>6583.2</v>
      </c>
      <c r="E74" s="12">
        <f>E70</f>
        <v>0</v>
      </c>
      <c r="F74" s="12">
        <f t="shared" ref="F74:H75" si="9">F70</f>
        <v>0</v>
      </c>
      <c r="G74" s="12">
        <f t="shared" si="9"/>
        <v>6583.2</v>
      </c>
      <c r="H74" s="12">
        <f t="shared" si="9"/>
        <v>0</v>
      </c>
      <c r="I74" s="51"/>
      <c r="J74" s="51"/>
      <c r="K74" s="51"/>
      <c r="L74" s="51"/>
      <c r="M74" s="51"/>
    </row>
    <row r="75" spans="1:14" ht="23.25" customHeight="1">
      <c r="A75" s="45"/>
      <c r="B75" s="51"/>
      <c r="C75" s="33" t="s">
        <v>38</v>
      </c>
      <c r="D75" s="12">
        <f t="shared" si="7"/>
        <v>6563.7</v>
      </c>
      <c r="E75" s="12">
        <f>E71</f>
        <v>0</v>
      </c>
      <c r="F75" s="12">
        <f t="shared" si="9"/>
        <v>0</v>
      </c>
      <c r="G75" s="12">
        <f t="shared" ref="G75" si="10">G71</f>
        <v>6563.7</v>
      </c>
      <c r="H75" s="12">
        <f t="shared" si="9"/>
        <v>0</v>
      </c>
      <c r="I75" s="51"/>
      <c r="J75" s="51"/>
      <c r="K75" s="51"/>
      <c r="L75" s="51"/>
      <c r="M75" s="51"/>
    </row>
    <row r="76" spans="1:14" s="14" customFormat="1" ht="23.25" customHeight="1">
      <c r="A76" s="46"/>
      <c r="B76" s="54"/>
      <c r="C76" s="33" t="s">
        <v>109</v>
      </c>
      <c r="D76" s="12">
        <f t="shared" si="7"/>
        <v>6563.7</v>
      </c>
      <c r="E76" s="12">
        <v>0</v>
      </c>
      <c r="F76" s="12">
        <v>0</v>
      </c>
      <c r="G76" s="12">
        <f t="shared" ref="G76" si="11">G72</f>
        <v>6563.7</v>
      </c>
      <c r="H76" s="12">
        <v>0</v>
      </c>
      <c r="I76" s="54"/>
      <c r="J76" s="54"/>
      <c r="K76" s="54"/>
      <c r="L76" s="54"/>
      <c r="M76" s="54"/>
      <c r="N76" s="4"/>
    </row>
    <row r="77" spans="1:14" ht="16.5" customHeight="1">
      <c r="A77" s="69" t="s">
        <v>73</v>
      </c>
      <c r="B77" s="69"/>
      <c r="C77" s="69"/>
      <c r="D77" s="69"/>
      <c r="E77" s="69"/>
      <c r="F77" s="69"/>
      <c r="G77" s="69"/>
      <c r="H77" s="69"/>
      <c r="I77" s="69"/>
      <c r="J77" s="69"/>
      <c r="K77" s="69"/>
      <c r="L77" s="69"/>
      <c r="M77" s="69"/>
    </row>
    <row r="78" spans="1:14" ht="38.25" customHeight="1">
      <c r="A78" s="68" t="s">
        <v>57</v>
      </c>
      <c r="B78" s="64" t="s">
        <v>76</v>
      </c>
      <c r="C78" s="64"/>
      <c r="D78" s="64"/>
      <c r="E78" s="64"/>
      <c r="F78" s="64"/>
      <c r="G78" s="64"/>
      <c r="H78" s="64"/>
      <c r="I78" s="64"/>
      <c r="J78" s="64"/>
      <c r="K78" s="64"/>
      <c r="L78" s="64"/>
      <c r="M78" s="64"/>
    </row>
    <row r="79" spans="1:14" ht="32.25" customHeight="1">
      <c r="A79" s="68"/>
      <c r="B79" s="64" t="s">
        <v>48</v>
      </c>
      <c r="C79" s="64"/>
      <c r="D79" s="64"/>
      <c r="E79" s="64"/>
      <c r="F79" s="64"/>
      <c r="G79" s="64"/>
      <c r="H79" s="64"/>
      <c r="I79" s="64"/>
      <c r="J79" s="64"/>
      <c r="K79" s="64"/>
      <c r="L79" s="64"/>
      <c r="M79" s="64"/>
    </row>
    <row r="80" spans="1:14" ht="55.5" customHeight="1">
      <c r="A80" s="44" t="s">
        <v>122</v>
      </c>
      <c r="B80" s="50" t="s">
        <v>58</v>
      </c>
      <c r="C80" s="33" t="s">
        <v>16</v>
      </c>
      <c r="D80" s="12">
        <f t="shared" ref="D80:D87" si="12">SUM(E80:H80)</f>
        <v>4580</v>
      </c>
      <c r="E80" s="12">
        <v>0</v>
      </c>
      <c r="F80" s="12">
        <v>0</v>
      </c>
      <c r="G80" s="12">
        <v>4580</v>
      </c>
      <c r="H80" s="12">
        <v>0</v>
      </c>
      <c r="I80" s="50" t="s">
        <v>97</v>
      </c>
      <c r="J80" s="33" t="s">
        <v>66</v>
      </c>
      <c r="K80" s="33">
        <v>100</v>
      </c>
      <c r="L80" s="50" t="s">
        <v>47</v>
      </c>
      <c r="M80" s="50" t="s">
        <v>79</v>
      </c>
    </row>
    <row r="81" spans="1:14" ht="55.5" customHeight="1">
      <c r="A81" s="45"/>
      <c r="B81" s="51"/>
      <c r="C81" s="33" t="s">
        <v>17</v>
      </c>
      <c r="D81" s="12">
        <f t="shared" si="12"/>
        <v>5594.1</v>
      </c>
      <c r="E81" s="12">
        <v>0</v>
      </c>
      <c r="F81" s="12">
        <v>0</v>
      </c>
      <c r="G81" s="12">
        <v>5594.1</v>
      </c>
      <c r="H81" s="12">
        <v>0</v>
      </c>
      <c r="I81" s="51"/>
      <c r="J81" s="33" t="s">
        <v>66</v>
      </c>
      <c r="K81" s="33">
        <v>100</v>
      </c>
      <c r="L81" s="51"/>
      <c r="M81" s="51"/>
    </row>
    <row r="82" spans="1:14" ht="55.5" customHeight="1">
      <c r="A82" s="45"/>
      <c r="B82" s="51"/>
      <c r="C82" s="33" t="s">
        <v>38</v>
      </c>
      <c r="D82" s="12">
        <f t="shared" si="12"/>
        <v>500</v>
      </c>
      <c r="E82" s="12">
        <v>0</v>
      </c>
      <c r="F82" s="12">
        <v>0</v>
      </c>
      <c r="G82" s="12">
        <v>500</v>
      </c>
      <c r="H82" s="12">
        <v>0</v>
      </c>
      <c r="I82" s="51"/>
      <c r="J82" s="33" t="s">
        <v>66</v>
      </c>
      <c r="K82" s="33">
        <v>100</v>
      </c>
      <c r="L82" s="51"/>
      <c r="M82" s="51"/>
    </row>
    <row r="83" spans="1:14" s="14" customFormat="1" ht="55.5" customHeight="1">
      <c r="A83" s="46"/>
      <c r="B83" s="54"/>
      <c r="C83" s="33" t="s">
        <v>109</v>
      </c>
      <c r="D83" s="12">
        <v>500</v>
      </c>
      <c r="E83" s="12">
        <v>0</v>
      </c>
      <c r="F83" s="12">
        <v>0</v>
      </c>
      <c r="G83" s="12">
        <v>500</v>
      </c>
      <c r="H83" s="12">
        <v>0</v>
      </c>
      <c r="I83" s="54"/>
      <c r="J83" s="34" t="s">
        <v>66</v>
      </c>
      <c r="K83" s="34">
        <v>100</v>
      </c>
      <c r="L83" s="54"/>
      <c r="M83" s="54"/>
      <c r="N83" s="4"/>
    </row>
    <row r="84" spans="1:14" ht="23.25" customHeight="1">
      <c r="A84" s="44"/>
      <c r="B84" s="50" t="s">
        <v>62</v>
      </c>
      <c r="C84" s="33" t="s">
        <v>16</v>
      </c>
      <c r="D84" s="12">
        <f t="shared" si="12"/>
        <v>4580</v>
      </c>
      <c r="E84" s="12">
        <f>E80</f>
        <v>0</v>
      </c>
      <c r="F84" s="12">
        <f t="shared" ref="F84:H84" si="13">F80</f>
        <v>0</v>
      </c>
      <c r="G84" s="12">
        <f t="shared" si="13"/>
        <v>4580</v>
      </c>
      <c r="H84" s="12">
        <f t="shared" si="13"/>
        <v>0</v>
      </c>
      <c r="I84" s="50" t="s">
        <v>72</v>
      </c>
      <c r="J84" s="50" t="s">
        <v>72</v>
      </c>
      <c r="K84" s="50" t="s">
        <v>72</v>
      </c>
      <c r="L84" s="50" t="s">
        <v>72</v>
      </c>
      <c r="M84" s="50" t="s">
        <v>72</v>
      </c>
    </row>
    <row r="85" spans="1:14" ht="23.25" customHeight="1">
      <c r="A85" s="45"/>
      <c r="B85" s="51"/>
      <c r="C85" s="33" t="s">
        <v>17</v>
      </c>
      <c r="D85" s="12">
        <f t="shared" si="12"/>
        <v>5594.1</v>
      </c>
      <c r="E85" s="12">
        <f>E81</f>
        <v>0</v>
      </c>
      <c r="F85" s="12">
        <f t="shared" ref="F85:H87" si="14">F81</f>
        <v>0</v>
      </c>
      <c r="G85" s="12">
        <f t="shared" si="14"/>
        <v>5594.1</v>
      </c>
      <c r="H85" s="12">
        <f t="shared" si="14"/>
        <v>0</v>
      </c>
      <c r="I85" s="51"/>
      <c r="J85" s="51"/>
      <c r="K85" s="51"/>
      <c r="L85" s="51"/>
      <c r="M85" s="51"/>
    </row>
    <row r="86" spans="1:14" ht="23.25" customHeight="1">
      <c r="A86" s="45"/>
      <c r="B86" s="51"/>
      <c r="C86" s="33" t="s">
        <v>38</v>
      </c>
      <c r="D86" s="12">
        <f t="shared" si="12"/>
        <v>500</v>
      </c>
      <c r="E86" s="12">
        <f>E82</f>
        <v>0</v>
      </c>
      <c r="F86" s="12">
        <f t="shared" si="14"/>
        <v>0</v>
      </c>
      <c r="G86" s="12">
        <f t="shared" si="14"/>
        <v>500</v>
      </c>
      <c r="H86" s="12">
        <f t="shared" si="14"/>
        <v>0</v>
      </c>
      <c r="I86" s="51"/>
      <c r="J86" s="51"/>
      <c r="K86" s="51"/>
      <c r="L86" s="51"/>
      <c r="M86" s="51"/>
    </row>
    <row r="87" spans="1:14" s="14" customFormat="1" ht="23.25" customHeight="1">
      <c r="A87" s="46"/>
      <c r="B87" s="54"/>
      <c r="C87" s="33" t="s">
        <v>109</v>
      </c>
      <c r="D87" s="12">
        <f t="shared" si="12"/>
        <v>500</v>
      </c>
      <c r="E87" s="12">
        <v>0</v>
      </c>
      <c r="F87" s="12">
        <v>0</v>
      </c>
      <c r="G87" s="12">
        <f t="shared" si="14"/>
        <v>500</v>
      </c>
      <c r="H87" s="12">
        <v>0</v>
      </c>
      <c r="I87" s="54"/>
      <c r="J87" s="54"/>
      <c r="K87" s="54"/>
      <c r="L87" s="54"/>
      <c r="M87" s="54"/>
      <c r="N87" s="4"/>
    </row>
    <row r="88" spans="1:14" ht="23.25" customHeight="1">
      <c r="A88" s="69" t="s">
        <v>73</v>
      </c>
      <c r="B88" s="69"/>
      <c r="C88" s="69"/>
      <c r="D88" s="69"/>
      <c r="E88" s="69"/>
      <c r="F88" s="69"/>
      <c r="G88" s="69"/>
      <c r="H88" s="69"/>
      <c r="I88" s="69"/>
      <c r="J88" s="69"/>
      <c r="K88" s="69"/>
      <c r="L88" s="69"/>
      <c r="M88" s="69"/>
    </row>
    <row r="89" spans="1:14" ht="33.75" customHeight="1">
      <c r="A89" s="68" t="s">
        <v>59</v>
      </c>
      <c r="B89" s="70" t="s">
        <v>82</v>
      </c>
      <c r="C89" s="71"/>
      <c r="D89" s="71"/>
      <c r="E89" s="71"/>
      <c r="F89" s="71"/>
      <c r="G89" s="71"/>
      <c r="H89" s="71"/>
      <c r="I89" s="71"/>
      <c r="J89" s="71"/>
      <c r="K89" s="71"/>
      <c r="L89" s="71"/>
      <c r="M89" s="72"/>
    </row>
    <row r="90" spans="1:14" ht="32.25" customHeight="1">
      <c r="A90" s="68"/>
      <c r="B90" s="70" t="s">
        <v>44</v>
      </c>
      <c r="C90" s="71"/>
      <c r="D90" s="71"/>
      <c r="E90" s="71"/>
      <c r="F90" s="71"/>
      <c r="G90" s="71"/>
      <c r="H90" s="71"/>
      <c r="I90" s="71"/>
      <c r="J90" s="71"/>
      <c r="K90" s="71"/>
      <c r="L90" s="71"/>
      <c r="M90" s="72"/>
    </row>
    <row r="91" spans="1:14" ht="31.5">
      <c r="A91" s="44" t="s">
        <v>60</v>
      </c>
      <c r="B91" s="50" t="s">
        <v>67</v>
      </c>
      <c r="C91" s="33" t="s">
        <v>16</v>
      </c>
      <c r="D91" s="12">
        <f>SUM(E91:H91)</f>
        <v>0</v>
      </c>
      <c r="E91" s="12">
        <v>0</v>
      </c>
      <c r="F91" s="12">
        <v>0</v>
      </c>
      <c r="G91" s="12">
        <v>0</v>
      </c>
      <c r="H91" s="12">
        <v>0</v>
      </c>
      <c r="I91" s="50" t="s">
        <v>98</v>
      </c>
      <c r="J91" s="33" t="s">
        <v>65</v>
      </c>
      <c r="K91" s="33" t="s">
        <v>61</v>
      </c>
      <c r="L91" s="50" t="s">
        <v>39</v>
      </c>
      <c r="M91" s="50" t="s">
        <v>80</v>
      </c>
    </row>
    <row r="92" spans="1:14" ht="31.5">
      <c r="A92" s="45"/>
      <c r="B92" s="51"/>
      <c r="C92" s="33" t="s">
        <v>17</v>
      </c>
      <c r="D92" s="12">
        <f t="shared" ref="D92:D102" si="15">SUM(E92:H92)</f>
        <v>0</v>
      </c>
      <c r="E92" s="12">
        <v>0</v>
      </c>
      <c r="F92" s="12">
        <v>0</v>
      </c>
      <c r="G92" s="12">
        <v>0</v>
      </c>
      <c r="H92" s="12">
        <v>0</v>
      </c>
      <c r="I92" s="51"/>
      <c r="J92" s="33" t="s">
        <v>65</v>
      </c>
      <c r="K92" s="33" t="s">
        <v>61</v>
      </c>
      <c r="L92" s="51"/>
      <c r="M92" s="51"/>
    </row>
    <row r="93" spans="1:14" ht="31.5">
      <c r="A93" s="45"/>
      <c r="B93" s="51"/>
      <c r="C93" s="33" t="s">
        <v>38</v>
      </c>
      <c r="D93" s="12">
        <f t="shared" si="15"/>
        <v>0</v>
      </c>
      <c r="E93" s="12">
        <v>0</v>
      </c>
      <c r="F93" s="12">
        <v>0</v>
      </c>
      <c r="G93" s="12">
        <v>0</v>
      </c>
      <c r="H93" s="12">
        <v>0</v>
      </c>
      <c r="I93" s="51"/>
      <c r="J93" s="33" t="s">
        <v>65</v>
      </c>
      <c r="K93" s="33" t="s">
        <v>61</v>
      </c>
      <c r="L93" s="51"/>
      <c r="M93" s="51"/>
    </row>
    <row r="94" spans="1:14" s="14" customFormat="1" ht="31.5">
      <c r="A94" s="46"/>
      <c r="B94" s="54"/>
      <c r="C94" s="33" t="s">
        <v>109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  <c r="I94" s="54"/>
      <c r="J94" s="33" t="s">
        <v>65</v>
      </c>
      <c r="K94" s="33"/>
      <c r="L94" s="54"/>
      <c r="M94" s="54"/>
      <c r="N94" s="4"/>
    </row>
    <row r="95" spans="1:14" ht="23.25" customHeight="1">
      <c r="A95" s="50"/>
      <c r="B95" s="50" t="s">
        <v>62</v>
      </c>
      <c r="C95" s="33" t="s">
        <v>1</v>
      </c>
      <c r="D95" s="12">
        <f t="shared" si="15"/>
        <v>0</v>
      </c>
      <c r="E95" s="12">
        <f>E91</f>
        <v>0</v>
      </c>
      <c r="F95" s="12">
        <f t="shared" ref="F95:H95" si="16">F91</f>
        <v>0</v>
      </c>
      <c r="G95" s="12">
        <f t="shared" si="16"/>
        <v>0</v>
      </c>
      <c r="H95" s="12">
        <f t="shared" si="16"/>
        <v>0</v>
      </c>
      <c r="I95" s="50" t="s">
        <v>12</v>
      </c>
      <c r="J95" s="50" t="s">
        <v>12</v>
      </c>
      <c r="K95" s="50" t="s">
        <v>12</v>
      </c>
      <c r="L95" s="50" t="s">
        <v>12</v>
      </c>
      <c r="M95" s="50" t="s">
        <v>12</v>
      </c>
    </row>
    <row r="96" spans="1:14" ht="23.25" customHeight="1">
      <c r="A96" s="51"/>
      <c r="B96" s="51"/>
      <c r="C96" s="33" t="s">
        <v>2</v>
      </c>
      <c r="D96" s="12">
        <f t="shared" si="15"/>
        <v>0</v>
      </c>
      <c r="E96" s="12">
        <f>E92</f>
        <v>0</v>
      </c>
      <c r="F96" s="12">
        <f t="shared" ref="F96:H97" si="17">F92</f>
        <v>0</v>
      </c>
      <c r="G96" s="12">
        <f t="shared" si="17"/>
        <v>0</v>
      </c>
      <c r="H96" s="12">
        <f t="shared" si="17"/>
        <v>0</v>
      </c>
      <c r="I96" s="51"/>
      <c r="J96" s="51"/>
      <c r="K96" s="51"/>
      <c r="L96" s="51"/>
      <c r="M96" s="51"/>
    </row>
    <row r="97" spans="1:16" ht="23.25" customHeight="1">
      <c r="A97" s="51"/>
      <c r="B97" s="51"/>
      <c r="C97" s="33" t="s">
        <v>11</v>
      </c>
      <c r="D97" s="12">
        <f t="shared" si="15"/>
        <v>0</v>
      </c>
      <c r="E97" s="12">
        <f>E93</f>
        <v>0</v>
      </c>
      <c r="F97" s="12">
        <f t="shared" si="17"/>
        <v>0</v>
      </c>
      <c r="G97" s="12">
        <f t="shared" si="17"/>
        <v>0</v>
      </c>
      <c r="H97" s="12">
        <f t="shared" si="17"/>
        <v>0</v>
      </c>
      <c r="I97" s="51"/>
      <c r="J97" s="51"/>
      <c r="K97" s="51"/>
      <c r="L97" s="51"/>
      <c r="M97" s="51"/>
    </row>
    <row r="98" spans="1:16" s="14" customFormat="1" ht="23.25" customHeight="1">
      <c r="A98" s="54"/>
      <c r="B98" s="54"/>
      <c r="C98" s="33" t="s">
        <v>108</v>
      </c>
      <c r="D98" s="12">
        <v>0</v>
      </c>
      <c r="E98" s="12">
        <v>0</v>
      </c>
      <c r="F98" s="12">
        <v>0</v>
      </c>
      <c r="G98" s="12">
        <v>0</v>
      </c>
      <c r="H98" s="12">
        <v>0</v>
      </c>
      <c r="I98" s="54"/>
      <c r="J98" s="54"/>
      <c r="K98" s="54"/>
      <c r="L98" s="54"/>
      <c r="M98" s="54"/>
      <c r="N98" s="4"/>
    </row>
    <row r="99" spans="1:16" ht="23.25" customHeight="1">
      <c r="A99" s="64"/>
      <c r="B99" s="64" t="s">
        <v>33</v>
      </c>
      <c r="C99" s="33" t="s">
        <v>1</v>
      </c>
      <c r="D99" s="12">
        <f t="shared" si="15"/>
        <v>296928.59999999998</v>
      </c>
      <c r="E99" s="12">
        <f>E15+E62+E73+E84+E95</f>
        <v>0</v>
      </c>
      <c r="F99" s="12">
        <f>F15+F62+F73+F84+F95</f>
        <v>3494.1000000000004</v>
      </c>
      <c r="G99" s="12">
        <f>G15+G62+G73+G84+G95</f>
        <v>285534.5</v>
      </c>
      <c r="H99" s="12">
        <f>H15+H62+H73+H84+H95</f>
        <v>7900</v>
      </c>
      <c r="I99" s="64" t="s">
        <v>12</v>
      </c>
      <c r="J99" s="64" t="s">
        <v>12</v>
      </c>
      <c r="K99" s="64" t="s">
        <v>12</v>
      </c>
      <c r="L99" s="64" t="s">
        <v>12</v>
      </c>
      <c r="M99" s="64" t="s">
        <v>12</v>
      </c>
    </row>
    <row r="100" spans="1:16" ht="23.25" customHeight="1">
      <c r="A100" s="64"/>
      <c r="B100" s="64"/>
      <c r="C100" s="33" t="s">
        <v>2</v>
      </c>
      <c r="D100" s="12">
        <f t="shared" si="15"/>
        <v>275070.60000000003</v>
      </c>
      <c r="E100" s="12">
        <f t="shared" ref="E100:E102" si="18">E16+E63+E74+E85+E96</f>
        <v>0</v>
      </c>
      <c r="F100" s="12">
        <f t="shared" ref="F100:F102" si="19">F16+F63+F74+F85+F96</f>
        <v>3852.9</v>
      </c>
      <c r="G100" s="12">
        <f t="shared" ref="G100:H102" si="20">G16+G63+G74+G85+G96</f>
        <v>263317.7</v>
      </c>
      <c r="H100" s="12">
        <f t="shared" si="20"/>
        <v>7900</v>
      </c>
      <c r="I100" s="64"/>
      <c r="J100" s="64"/>
      <c r="K100" s="64"/>
      <c r="L100" s="64"/>
      <c r="M100" s="64"/>
    </row>
    <row r="101" spans="1:16" ht="23.25" customHeight="1">
      <c r="A101" s="64"/>
      <c r="B101" s="64"/>
      <c r="C101" s="33" t="s">
        <v>11</v>
      </c>
      <c r="D101" s="12">
        <f t="shared" si="15"/>
        <v>265251.90000000002</v>
      </c>
      <c r="E101" s="12">
        <f t="shared" si="18"/>
        <v>0</v>
      </c>
      <c r="F101" s="12">
        <f t="shared" si="19"/>
        <v>7111.9</v>
      </c>
      <c r="G101" s="12">
        <f t="shared" si="20"/>
        <v>250240.00000000003</v>
      </c>
      <c r="H101" s="12">
        <f t="shared" si="20"/>
        <v>7900</v>
      </c>
      <c r="I101" s="64"/>
      <c r="J101" s="64"/>
      <c r="K101" s="64"/>
      <c r="L101" s="64"/>
      <c r="M101" s="64"/>
    </row>
    <row r="102" spans="1:16" s="14" customFormat="1" ht="23.25" customHeight="1">
      <c r="A102" s="64"/>
      <c r="B102" s="64"/>
      <c r="C102" s="33" t="s">
        <v>108</v>
      </c>
      <c r="D102" s="12">
        <f t="shared" si="15"/>
        <v>261561.20000000004</v>
      </c>
      <c r="E102" s="12">
        <f t="shared" si="18"/>
        <v>0</v>
      </c>
      <c r="F102" s="12">
        <f t="shared" si="19"/>
        <v>3975</v>
      </c>
      <c r="G102" s="12">
        <f t="shared" si="20"/>
        <v>249686.20000000004</v>
      </c>
      <c r="H102" s="12">
        <f t="shared" si="20"/>
        <v>7900</v>
      </c>
      <c r="I102" s="64"/>
      <c r="J102" s="64"/>
      <c r="K102" s="64"/>
      <c r="L102" s="64"/>
      <c r="M102" s="64"/>
      <c r="N102" s="4"/>
    </row>
    <row r="103" spans="1:16" ht="15.75">
      <c r="A103" s="66"/>
      <c r="B103" s="66"/>
      <c r="C103" s="66"/>
      <c r="D103" s="66"/>
      <c r="E103" s="66"/>
      <c r="F103" s="66"/>
      <c r="G103" s="66"/>
      <c r="H103" s="66"/>
      <c r="I103" s="66"/>
      <c r="J103" s="66"/>
      <c r="K103" s="66"/>
      <c r="L103" s="66"/>
      <c r="M103" s="66"/>
      <c r="N103" s="18"/>
      <c r="O103" s="13"/>
      <c r="P103" s="13"/>
    </row>
    <row r="104" spans="1:16" s="14" customFormat="1" ht="15.75">
      <c r="A104" s="36"/>
      <c r="B104" s="36"/>
      <c r="C104" s="36"/>
      <c r="D104" s="36"/>
      <c r="E104" s="36"/>
      <c r="F104" s="36"/>
      <c r="G104" s="36"/>
      <c r="H104" s="36"/>
      <c r="I104" s="36"/>
      <c r="J104" s="36"/>
      <c r="K104" s="36"/>
      <c r="L104" s="36"/>
      <c r="M104" s="36"/>
      <c r="N104" s="18"/>
      <c r="O104" s="13"/>
      <c r="P104" s="13"/>
    </row>
    <row r="105" spans="1:16" ht="46.5" customHeight="1">
      <c r="A105" s="59" t="s">
        <v>124</v>
      </c>
      <c r="B105" s="59"/>
      <c r="C105" s="59"/>
      <c r="D105" s="59"/>
      <c r="E105" s="59"/>
      <c r="F105" s="59"/>
      <c r="G105" s="59"/>
      <c r="H105" s="59"/>
      <c r="I105" s="35"/>
      <c r="J105" s="23"/>
      <c r="K105" s="35" t="s">
        <v>123</v>
      </c>
      <c r="L105" s="35"/>
      <c r="M105" s="24"/>
      <c r="N105" s="18"/>
      <c r="O105" s="13"/>
      <c r="P105" s="13"/>
    </row>
    <row r="106" spans="1:16" ht="15.75">
      <c r="A106" s="66"/>
      <c r="B106" s="66"/>
      <c r="C106" s="66"/>
      <c r="D106" s="66"/>
      <c r="E106" s="66"/>
      <c r="F106" s="66"/>
      <c r="G106" s="66"/>
      <c r="H106" s="66"/>
      <c r="I106" s="66"/>
      <c r="J106" s="66"/>
      <c r="K106" s="66"/>
      <c r="L106" s="66"/>
      <c r="M106" s="66"/>
      <c r="N106" s="18"/>
      <c r="O106" s="13"/>
      <c r="P106" s="13"/>
    </row>
    <row r="107" spans="1:16" ht="15.75">
      <c r="A107" s="74"/>
      <c r="B107" s="74"/>
      <c r="C107" s="74"/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18"/>
      <c r="O107" s="13"/>
      <c r="P107" s="13"/>
    </row>
    <row r="109" spans="1:16" ht="15.75" hidden="1">
      <c r="C109" s="20" t="s">
        <v>1</v>
      </c>
      <c r="D109" s="21">
        <f t="shared" ref="D109:H111" si="21">D99-D54</f>
        <v>287928.59999999998</v>
      </c>
      <c r="E109" s="21">
        <f t="shared" si="21"/>
        <v>0</v>
      </c>
      <c r="F109" s="21">
        <f t="shared" si="21"/>
        <v>3494.1000000000004</v>
      </c>
      <c r="G109" s="21">
        <f t="shared" si="21"/>
        <v>276534.5</v>
      </c>
      <c r="H109" s="21">
        <f t="shared" si="21"/>
        <v>7900</v>
      </c>
    </row>
    <row r="110" spans="1:16" ht="15.75" hidden="1">
      <c r="C110" s="20" t="s">
        <v>2</v>
      </c>
      <c r="D110" s="21">
        <f t="shared" si="21"/>
        <v>275070.60000000003</v>
      </c>
      <c r="E110" s="21">
        <f t="shared" si="21"/>
        <v>0</v>
      </c>
      <c r="F110" s="21">
        <f t="shared" si="21"/>
        <v>3852.9</v>
      </c>
      <c r="G110" s="21">
        <f t="shared" si="21"/>
        <v>263317.7</v>
      </c>
      <c r="H110" s="21">
        <f t="shared" si="21"/>
        <v>7900</v>
      </c>
    </row>
    <row r="111" spans="1:16" ht="15.75" hidden="1">
      <c r="C111" s="20" t="s">
        <v>11</v>
      </c>
      <c r="D111" s="21">
        <f t="shared" si="21"/>
        <v>265251.90000000002</v>
      </c>
      <c r="E111" s="21">
        <f t="shared" si="21"/>
        <v>0</v>
      </c>
      <c r="F111" s="21">
        <f t="shared" si="21"/>
        <v>7111.9</v>
      </c>
      <c r="G111" s="21">
        <f t="shared" si="21"/>
        <v>250240.00000000003</v>
      </c>
      <c r="H111" s="21">
        <f t="shared" si="21"/>
        <v>7900</v>
      </c>
    </row>
    <row r="113" spans="3:11" ht="15.75" hidden="1">
      <c r="C113" s="26" t="s">
        <v>1</v>
      </c>
      <c r="D113" s="12">
        <f t="shared" ref="D113:D116" si="22">SUM(E113:H113)</f>
        <v>287928.59999999998</v>
      </c>
      <c r="E113" s="12">
        <f>E99-E54</f>
        <v>0</v>
      </c>
      <c r="F113" s="12">
        <f t="shared" ref="F113:H113" si="23">F99-F54</f>
        <v>3494.1000000000004</v>
      </c>
      <c r="G113" s="12">
        <f t="shared" si="23"/>
        <v>276534.5</v>
      </c>
      <c r="H113" s="12">
        <f t="shared" si="23"/>
        <v>7900</v>
      </c>
      <c r="I113" s="21">
        <f>SUM(E113:G113)</f>
        <v>280028.59999999998</v>
      </c>
    </row>
    <row r="114" spans="3:11" ht="15.75" hidden="1">
      <c r="C114" s="26" t="s">
        <v>2</v>
      </c>
      <c r="D114" s="12">
        <f t="shared" si="22"/>
        <v>275070.60000000003</v>
      </c>
      <c r="E114" s="12">
        <f t="shared" ref="E114:H114" si="24">E100-E55</f>
        <v>0</v>
      </c>
      <c r="F114" s="12">
        <f t="shared" si="24"/>
        <v>3852.9</v>
      </c>
      <c r="G114" s="12">
        <f t="shared" si="24"/>
        <v>263317.7</v>
      </c>
      <c r="H114" s="12">
        <f t="shared" si="24"/>
        <v>7900</v>
      </c>
      <c r="I114" s="21">
        <f t="shared" ref="I114:I116" si="25">SUM(E114:G114)</f>
        <v>267170.60000000003</v>
      </c>
      <c r="J114" s="3">
        <f>262662.3-8791.2</f>
        <v>253871.09999999998</v>
      </c>
      <c r="K114" s="21">
        <f>I114-J114</f>
        <v>13299.500000000058</v>
      </c>
    </row>
    <row r="115" spans="3:11" ht="15.75" hidden="1">
      <c r="C115" s="26" t="s">
        <v>11</v>
      </c>
      <c r="D115" s="12">
        <f t="shared" si="22"/>
        <v>265251.90000000002</v>
      </c>
      <c r="E115" s="12">
        <f t="shared" ref="E115:H115" si="26">E101-E56</f>
        <v>0</v>
      </c>
      <c r="F115" s="12">
        <f t="shared" si="26"/>
        <v>7111.9</v>
      </c>
      <c r="G115" s="12">
        <f t="shared" si="26"/>
        <v>250240.00000000003</v>
      </c>
      <c r="H115" s="12">
        <f t="shared" si="26"/>
        <v>7900</v>
      </c>
      <c r="I115" s="21">
        <f t="shared" si="25"/>
        <v>257351.90000000002</v>
      </c>
      <c r="J115" s="3">
        <f>260574.3-3804</f>
        <v>256770.3</v>
      </c>
      <c r="K115" s="21">
        <f t="shared" ref="K115:K116" si="27">I115-J115</f>
        <v>581.60000000003492</v>
      </c>
    </row>
    <row r="116" spans="3:11" ht="15.75" hidden="1">
      <c r="C116" s="26" t="s">
        <v>11</v>
      </c>
      <c r="D116" s="12">
        <f t="shared" si="22"/>
        <v>261561.20000000004</v>
      </c>
      <c r="E116" s="12">
        <f t="shared" ref="E116:H116" si="28">E102-E57</f>
        <v>0</v>
      </c>
      <c r="F116" s="12">
        <f t="shared" si="28"/>
        <v>3975</v>
      </c>
      <c r="G116" s="12">
        <f t="shared" si="28"/>
        <v>249686.20000000004</v>
      </c>
      <c r="H116" s="12">
        <f t="shared" si="28"/>
        <v>7900</v>
      </c>
      <c r="I116" s="21">
        <f t="shared" si="25"/>
        <v>253661.20000000004</v>
      </c>
      <c r="J116" s="3">
        <v>253079.6</v>
      </c>
      <c r="K116" s="21">
        <f t="shared" si="27"/>
        <v>581.60000000003492</v>
      </c>
    </row>
  </sheetData>
  <mergeCells count="149">
    <mergeCell ref="B91:B94"/>
    <mergeCell ref="A88:M88"/>
    <mergeCell ref="A80:A83"/>
    <mergeCell ref="B80:B83"/>
    <mergeCell ref="I80:I83"/>
    <mergeCell ref="L80:L83"/>
    <mergeCell ref="M80:M83"/>
    <mergeCell ref="A77:M77"/>
    <mergeCell ref="A78:A79"/>
    <mergeCell ref="B78:M78"/>
    <mergeCell ref="L58:L61"/>
    <mergeCell ref="M58:M61"/>
    <mergeCell ref="A54:A57"/>
    <mergeCell ref="B68:M68"/>
    <mergeCell ref="A73:A76"/>
    <mergeCell ref="B73:B76"/>
    <mergeCell ref="I73:I76"/>
    <mergeCell ref="J73:J76"/>
    <mergeCell ref="K73:K76"/>
    <mergeCell ref="L73:L76"/>
    <mergeCell ref="M73:M76"/>
    <mergeCell ref="A22:A25"/>
    <mergeCell ref="B22:B25"/>
    <mergeCell ref="I22:I25"/>
    <mergeCell ref="L22:L25"/>
    <mergeCell ref="M22:M25"/>
    <mergeCell ref="A26:A29"/>
    <mergeCell ref="B26:B29"/>
    <mergeCell ref="I26:I29"/>
    <mergeCell ref="L26:L29"/>
    <mergeCell ref="M26:M29"/>
    <mergeCell ref="A11:A14"/>
    <mergeCell ref="B11:B14"/>
    <mergeCell ref="I11:I14"/>
    <mergeCell ref="L11:L14"/>
    <mergeCell ref="M11:M14"/>
    <mergeCell ref="A15:A18"/>
    <mergeCell ref="B15:B18"/>
    <mergeCell ref="I15:I18"/>
    <mergeCell ref="J15:J18"/>
    <mergeCell ref="K15:K18"/>
    <mergeCell ref="L15:L18"/>
    <mergeCell ref="M15:M18"/>
    <mergeCell ref="A46:A49"/>
    <mergeCell ref="B46:B49"/>
    <mergeCell ref="I46:I49"/>
    <mergeCell ref="L46:L49"/>
    <mergeCell ref="M46:M49"/>
    <mergeCell ref="A62:A65"/>
    <mergeCell ref="A30:A33"/>
    <mergeCell ref="B30:B33"/>
    <mergeCell ref="I30:I33"/>
    <mergeCell ref="L30:L33"/>
    <mergeCell ref="M30:M33"/>
    <mergeCell ref="A34:A37"/>
    <mergeCell ref="B34:B37"/>
    <mergeCell ref="I34:I37"/>
    <mergeCell ref="L34:L37"/>
    <mergeCell ref="M34:M37"/>
    <mergeCell ref="A50:A53"/>
    <mergeCell ref="B50:B53"/>
    <mergeCell ref="I50:I53"/>
    <mergeCell ref="L50:L53"/>
    <mergeCell ref="M50:M53"/>
    <mergeCell ref="A58:A61"/>
    <mergeCell ref="B58:B61"/>
    <mergeCell ref="I58:I61"/>
    <mergeCell ref="A38:A41"/>
    <mergeCell ref="B38:B41"/>
    <mergeCell ref="I38:I41"/>
    <mergeCell ref="L38:L41"/>
    <mergeCell ref="M38:M41"/>
    <mergeCell ref="A42:A45"/>
    <mergeCell ref="B42:B45"/>
    <mergeCell ref="I42:I45"/>
    <mergeCell ref="L42:L45"/>
    <mergeCell ref="M42:M45"/>
    <mergeCell ref="A67:A68"/>
    <mergeCell ref="A107:M107"/>
    <mergeCell ref="B90:M90"/>
    <mergeCell ref="A89:A90"/>
    <mergeCell ref="A105:H105"/>
    <mergeCell ref="I91:I94"/>
    <mergeCell ref="L91:L94"/>
    <mergeCell ref="M91:M94"/>
    <mergeCell ref="B89:M89"/>
    <mergeCell ref="A95:A98"/>
    <mergeCell ref="B95:B98"/>
    <mergeCell ref="I95:I98"/>
    <mergeCell ref="J95:J98"/>
    <mergeCell ref="K95:K98"/>
    <mergeCell ref="L95:L98"/>
    <mergeCell ref="M95:M98"/>
    <mergeCell ref="A84:A87"/>
    <mergeCell ref="B84:B87"/>
    <mergeCell ref="I84:I87"/>
    <mergeCell ref="J84:J87"/>
    <mergeCell ref="K84:K87"/>
    <mergeCell ref="L84:L87"/>
    <mergeCell ref="M84:M87"/>
    <mergeCell ref="A91:A94"/>
    <mergeCell ref="B67:M67"/>
    <mergeCell ref="A2:M2"/>
    <mergeCell ref="A103:M103"/>
    <mergeCell ref="A106:M106"/>
    <mergeCell ref="A19:M19"/>
    <mergeCell ref="A20:A21"/>
    <mergeCell ref="B20:M20"/>
    <mergeCell ref="B21:M21"/>
    <mergeCell ref="K4:K6"/>
    <mergeCell ref="M4:M6"/>
    <mergeCell ref="L4:L6"/>
    <mergeCell ref="J4:J6"/>
    <mergeCell ref="A8:M8"/>
    <mergeCell ref="A9:A10"/>
    <mergeCell ref="A66:M66"/>
    <mergeCell ref="B79:M79"/>
    <mergeCell ref="B9:M9"/>
    <mergeCell ref="B10:M10"/>
    <mergeCell ref="D5:D6"/>
    <mergeCell ref="E5:H5"/>
    <mergeCell ref="A4:A6"/>
    <mergeCell ref="D4:H4"/>
    <mergeCell ref="B4:B6"/>
    <mergeCell ref="C4:C6"/>
    <mergeCell ref="K1:L1"/>
    <mergeCell ref="N58:N61"/>
    <mergeCell ref="B54:B57"/>
    <mergeCell ref="I54:I57"/>
    <mergeCell ref="L54:L57"/>
    <mergeCell ref="M54:M57"/>
    <mergeCell ref="B99:B102"/>
    <mergeCell ref="A99:A102"/>
    <mergeCell ref="I99:I102"/>
    <mergeCell ref="J99:J102"/>
    <mergeCell ref="K99:K102"/>
    <mergeCell ref="L99:L102"/>
    <mergeCell ref="M99:M102"/>
    <mergeCell ref="B62:B65"/>
    <mergeCell ref="I62:I65"/>
    <mergeCell ref="J62:J65"/>
    <mergeCell ref="K62:K65"/>
    <mergeCell ref="L62:L65"/>
    <mergeCell ref="M62:M65"/>
    <mergeCell ref="A69:A72"/>
    <mergeCell ref="B69:B72"/>
    <mergeCell ref="I69:I72"/>
    <mergeCell ref="L69:L72"/>
    <mergeCell ref="M69:M72"/>
  </mergeCells>
  <printOptions horizontalCentered="1"/>
  <pageMargins left="0.78740157480314965" right="0.39370078740157483" top="1.1811023622047245" bottom="0.78740157480314965" header="0.98425196850393704" footer="0.31496062992125984"/>
  <pageSetup paperSize="9" scale="83" fitToWidth="0" orientation="landscape" horizontalDpi="1200" verticalDpi="1200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Проектная часть</vt:lpstr>
      <vt:lpstr>Процессная часть</vt:lpstr>
      <vt:lpstr>'Проектная часть'!Заголовки_для_печати</vt:lpstr>
      <vt:lpstr>'Процессная часть'!Заголовки_для_печати</vt:lpstr>
      <vt:lpstr>'Проектная часть'!Область_печати</vt:lpstr>
      <vt:lpstr>'Процессная часть'!Область_печати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Matyashova</dc:creator>
  <cp:lastModifiedBy>User-22-12</cp:lastModifiedBy>
  <cp:lastPrinted>2026-06-22T11:49:18Z</cp:lastPrinted>
  <dcterms:created xsi:type="dcterms:W3CDTF">2024-05-07T12:52:59Z</dcterms:created>
  <dcterms:modified xsi:type="dcterms:W3CDTF">2026-06-26T09:05:31Z</dcterms:modified>
</cp:coreProperties>
</file>